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EFB827BC-313A-4499-9A35-2C61CBE367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LFF-III-K-16" sheetId="1" r:id="rId1"/>
  </sheets>
  <definedNames>
    <definedName name="_xlnm.Print_Area" localSheetId="0">'WOLFF-III-K-16'!$A$1:$M$96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B164" i="1"/>
  <c r="D163" i="1"/>
  <c r="D162" i="1"/>
  <c r="B160" i="1"/>
  <c r="B159" i="1"/>
  <c r="F134" i="1"/>
  <c r="E134" i="1"/>
  <c r="L132" i="1"/>
  <c r="K132" i="1"/>
  <c r="F132" i="1"/>
  <c r="B132" i="1"/>
  <c r="D131" i="1"/>
  <c r="D130" i="1"/>
  <c r="B128" i="1"/>
  <c r="B127" i="1"/>
  <c r="F102" i="1"/>
  <c r="E102" i="1"/>
  <c r="L100" i="1"/>
  <c r="K100" i="1"/>
  <c r="F100" i="1"/>
  <c r="B100" i="1"/>
  <c r="D99" i="1"/>
  <c r="D98" i="1"/>
  <c r="B96" i="1"/>
  <c r="B95" i="1"/>
  <c r="J84" i="1"/>
  <c r="K84" i="1" s="1"/>
  <c r="L84" i="1" s="1"/>
  <c r="N86" i="1" s="1"/>
  <c r="J81" i="1"/>
  <c r="K81" i="1" s="1"/>
  <c r="L81" i="1" s="1"/>
  <c r="N83" i="1" s="1"/>
  <c r="J78" i="1"/>
  <c r="K78" i="1" s="1"/>
  <c r="L78" i="1" s="1"/>
  <c r="N80" i="1" s="1"/>
  <c r="J75" i="1"/>
  <c r="K75" i="1" s="1"/>
  <c r="L75" i="1" s="1"/>
  <c r="N77" i="1" s="1"/>
  <c r="G73" i="1"/>
  <c r="J73" i="1" s="1"/>
  <c r="K73" i="1" s="1"/>
  <c r="J72" i="1"/>
  <c r="K72" i="1" s="1"/>
  <c r="L72" i="1" s="1"/>
  <c r="N74" i="1" s="1"/>
  <c r="F70" i="1"/>
  <c r="E70" i="1"/>
  <c r="L68" i="1"/>
  <c r="K68" i="1"/>
  <c r="F68" i="1"/>
  <c r="B68" i="1"/>
  <c r="D67" i="1"/>
  <c r="D66" i="1"/>
  <c r="B64" i="1"/>
  <c r="B63" i="1"/>
  <c r="I62" i="1"/>
  <c r="J62" i="1" s="1"/>
  <c r="K62" i="1" s="1"/>
  <c r="I61" i="1"/>
  <c r="J61" i="1" s="1"/>
  <c r="K61" i="1" s="1"/>
  <c r="I60" i="1"/>
  <c r="J60" i="1" s="1"/>
  <c r="K60" i="1" s="1"/>
  <c r="I59" i="1"/>
  <c r="J59" i="1" s="1"/>
  <c r="K59" i="1" s="1"/>
  <c r="L59" i="1" s="1"/>
  <c r="N62" i="1" s="1"/>
  <c r="I58" i="1"/>
  <c r="J58" i="1" s="1"/>
  <c r="K58" i="1" s="1"/>
  <c r="I57" i="1"/>
  <c r="J57" i="1" s="1"/>
  <c r="K57" i="1" s="1"/>
  <c r="I56" i="1"/>
  <c r="J56" i="1" s="1"/>
  <c r="K56" i="1" s="1"/>
  <c r="I55" i="1"/>
  <c r="J55" i="1" s="1"/>
  <c r="K55" i="1" s="1"/>
  <c r="L55" i="1" s="1"/>
  <c r="N58" i="1" s="1"/>
  <c r="J53" i="1"/>
  <c r="K53" i="1" s="1"/>
  <c r="G52" i="1"/>
  <c r="J52" i="1" s="1"/>
  <c r="K52" i="1" s="1"/>
  <c r="L52" i="1" s="1"/>
  <c r="N54" i="1" s="1"/>
  <c r="J50" i="1"/>
  <c r="K50" i="1" s="1"/>
  <c r="J49" i="1"/>
  <c r="K49" i="1" s="1"/>
  <c r="L49" i="1" s="1"/>
  <c r="N51" i="1" s="1"/>
  <c r="G49" i="1"/>
  <c r="K48" i="1"/>
  <c r="J48" i="1"/>
  <c r="G48" i="1"/>
  <c r="J47" i="1"/>
  <c r="K47" i="1" s="1"/>
  <c r="J46" i="1"/>
  <c r="K46" i="1" s="1"/>
  <c r="L46" i="1" s="1"/>
  <c r="N48" i="1" s="1"/>
  <c r="G45" i="1"/>
  <c r="J45" i="1" s="1"/>
  <c r="K45" i="1" s="1"/>
  <c r="J44" i="1"/>
  <c r="K44" i="1" s="1"/>
  <c r="J43" i="1"/>
  <c r="K43" i="1" s="1"/>
  <c r="L43" i="1" s="1"/>
  <c r="N45" i="1" s="1"/>
  <c r="J41" i="1"/>
  <c r="K41" i="1" s="1"/>
  <c r="G40" i="1"/>
  <c r="J40" i="1" s="1"/>
  <c r="K40" i="1" s="1"/>
  <c r="L40" i="1" s="1"/>
  <c r="N42" i="1" s="1"/>
  <c r="F38" i="1"/>
  <c r="E38" i="1"/>
  <c r="L36" i="1"/>
  <c r="K36" i="1"/>
  <c r="F36" i="1"/>
  <c r="B36" i="1"/>
  <c r="D35" i="1"/>
  <c r="D34" i="1"/>
  <c r="B32" i="1"/>
  <c r="B31" i="1"/>
  <c r="G27" i="1"/>
  <c r="J27" i="1" s="1"/>
  <c r="K27" i="1" s="1"/>
  <c r="J26" i="1"/>
  <c r="K26" i="1" s="1"/>
  <c r="L26" i="1" s="1"/>
  <c r="N28" i="1" s="1"/>
  <c r="J24" i="1"/>
  <c r="K24" i="1" s="1"/>
  <c r="J23" i="1"/>
  <c r="K23" i="1" s="1"/>
  <c r="L23" i="1" s="1"/>
  <c r="N25" i="1" s="1"/>
  <c r="J22" i="1"/>
  <c r="K22" i="1" s="1"/>
  <c r="J21" i="1"/>
  <c r="K21" i="1" s="1"/>
  <c r="J20" i="1"/>
  <c r="K20" i="1" s="1"/>
  <c r="L20" i="1" s="1"/>
  <c r="N22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K11" i="1"/>
  <c r="J11" i="1"/>
  <c r="J10" i="1"/>
  <c r="K10" i="1" s="1"/>
  <c r="J9" i="1"/>
  <c r="K9" i="1" s="1"/>
  <c r="J8" i="1"/>
  <c r="K8" i="1" s="1"/>
  <c r="F6" i="1"/>
  <c r="E6" i="1"/>
  <c r="L4" i="1"/>
  <c r="K4" i="1"/>
  <c r="F4" i="1"/>
  <c r="B4" i="1"/>
  <c r="D3" i="1"/>
  <c r="D2" i="1"/>
  <c r="L8" i="1" l="1"/>
  <c r="N19" i="1" s="1"/>
  <c r="Q16" i="1" s="1"/>
  <c r="Q18" i="1" s="1"/>
</calcChain>
</file>

<file path=xl/sharedStrings.xml><?xml version="1.0" encoding="utf-8"?>
<sst xmlns="http://schemas.openxmlformats.org/spreadsheetml/2006/main" count="1321" uniqueCount="77">
  <si>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</si>
  <si>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</si>
  <si>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</si>
  <si>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</si>
  <si>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</si>
  <si>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</si>
  <si>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</si>
  <si>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</si>
  <si>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</si>
  <si>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</si>
  <si>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</si>
  <si>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</si>
  <si>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</si>
  <si>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</si>
  <si>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</si>
  <si>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</si>
  <si>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</si>
  <si>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</si>
  <si>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</si>
  <si>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Biuro - zbrojenie dolne fundamentów - dodatkowe</t>
  </si>
  <si>
    <t>-</t>
  </si>
  <si>
    <t>5</t>
  </si>
  <si>
    <t>Nazwa obiektu:</t>
  </si>
  <si>
    <t>BALICE - budynki grupy WOLFF ul.Spacerowa 5</t>
  </si>
  <si>
    <t>Nazwa rysunku:</t>
  </si>
  <si>
    <t>Biuro-zbrojenie fundamentów - dodatkowe</t>
  </si>
  <si>
    <t>Numer rysunku:</t>
  </si>
  <si>
    <t>WOLFF-III-K-16</t>
  </si>
  <si>
    <t>Data:</t>
  </si>
  <si>
    <t>2025-09-20</t>
  </si>
  <si>
    <t>Nazwa pliku:</t>
  </si>
  <si>
    <t>WOLFF-III-K-16_specyfikacja</t>
  </si>
  <si>
    <t>Ilość stron:</t>
  </si>
  <si>
    <t>10</t>
  </si>
  <si>
    <t>Stal zwykła:</t>
  </si>
  <si>
    <t>B500SP</t>
  </si>
  <si>
    <t>Stal żebrowana</t>
  </si>
  <si>
    <t>Ciężar stali:</t>
  </si>
  <si>
    <t>Kubatura betonu:</t>
  </si>
  <si>
    <t/>
  </si>
  <si>
    <t>500</t>
  </si>
  <si>
    <t>Wskaźnik [kg/m3]:</t>
  </si>
  <si>
    <t>20</t>
  </si>
  <si>
    <t>S=</t>
  </si>
  <si>
    <t>Uwagi:</t>
  </si>
  <si>
    <t>Biuro - zbrojenie górne fundamentów - dodatkowe</t>
  </si>
  <si>
    <t>50</t>
  </si>
  <si>
    <t>227</t>
  </si>
  <si>
    <t>Biuro - zbrojenie szczegółów fundamentów</t>
  </si>
  <si>
    <t>33</t>
  </si>
  <si>
    <t>Detal"D1"</t>
  </si>
  <si>
    <t>238</t>
  </si>
  <si>
    <t>Detal"D3"</t>
  </si>
  <si>
    <t>7</t>
  </si>
  <si>
    <t>Detal"D4.1"</t>
  </si>
  <si>
    <t>36</t>
  </si>
  <si>
    <t>18</t>
  </si>
  <si>
    <t>Detal"D5.1"</t>
  </si>
  <si>
    <t>Detal"p1"</t>
  </si>
  <si>
    <t>740</t>
  </si>
  <si>
    <t>Detal"p2"</t>
  </si>
  <si>
    <t>134</t>
  </si>
  <si>
    <t>8</t>
  </si>
  <si>
    <t>Słupek"Sl.1"</t>
  </si>
  <si>
    <t>26</t>
  </si>
  <si>
    <t>2</t>
  </si>
  <si>
    <t>Słupek"Sl.2"</t>
  </si>
  <si>
    <t>Detal"W1"</t>
  </si>
  <si>
    <t>370</t>
  </si>
  <si>
    <t>Detal"W1.1"</t>
  </si>
  <si>
    <t>438</t>
  </si>
  <si>
    <t>Detal"W7"</t>
  </si>
  <si>
    <t>46</t>
  </si>
  <si>
    <t>Detal"W7.1"</t>
  </si>
  <si>
    <t>52</t>
  </si>
  <si>
    <t>Zbrojenie dodatkowe</t>
  </si>
  <si>
    <t>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</si>
</sst>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0.0&quot; mb&quot;"/>
    <numFmt numFmtId="169" formatCode="&quot;szt. &quot;0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3"/>
      <name val="Symbo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6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2" fillId="0" borderId="43" xfId="0" applyNumberFormat="1" applyFont="1" applyBorder="1" applyAlignment="1" applyProtection="1">
      <alignment horizontal="center" vertical="center" textRotation="90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166" fontId="7" fillId="0" borderId="44" xfId="0" applyNumberFormat="1" applyFont="1" applyBorder="1" applyAlignment="1" applyProtection="1">
      <alignment horizontal="center" vertical="center"/>
      <protection locked="0"/>
    </xf>
    <xf numFmtId="168" fontId="7" fillId="0" borderId="36" xfId="0" applyNumberFormat="1" applyFont="1" applyBorder="1" applyAlignment="1" applyProtection="1">
      <alignment horizontal="center" vertical="center"/>
      <protection locked="0"/>
    </xf>
    <xf numFmtId="168" fontId="7" fillId="0" borderId="35" xfId="0" applyNumberFormat="1" applyFont="1" applyBorder="1" applyAlignment="1" applyProtection="1">
      <alignment horizontal="center" vertical="center"/>
      <protection locked="0"/>
    </xf>
    <xf numFmtId="168" fontId="7" fillId="0" borderId="42" xfId="0" applyNumberFormat="1" applyFont="1" applyBorder="1" applyAlignment="1" applyProtection="1">
      <alignment horizontal="center" vertical="center"/>
      <protection locked="0"/>
    </xf>
    <xf numFmtId="169" fontId="11" fillId="0" borderId="38" xfId="0" applyNumberFormat="1" applyFont="1" applyBorder="1" applyAlignment="1" applyProtection="1">
      <alignment horizontal="center" vertical="center" textRotation="90" wrapText="1" shrinkToFit="1"/>
      <protection locked="0"/>
    </xf>
    <xf numFmtId="166" fontId="22" fillId="0" borderId="46" xfId="0" applyNumberFormat="1" applyFont="1" applyBorder="1" applyAlignment="1" applyProtection="1">
      <alignment horizontal="center" vertical="center" textRotation="90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66" fontId="7" fillId="0" borderId="47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4" fontId="0" fillId="0" borderId="48" xfId="0" applyNumberFormat="1" applyBorder="1" applyAlignment="1" applyProtection="1">
      <alignment horizontal="left" vertical="center" indent="1"/>
      <protection locked="0"/>
    </xf>
    <xf numFmtId="0" fontId="20" fillId="0" borderId="48" xfId="0" applyFont="1" applyBorder="1" applyAlignment="1" applyProtection="1">
      <alignment horizontal="right" vertical="center" indent="1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166" fontId="0" fillId="0" borderId="48" xfId="0" applyNumberFormat="1" applyBorder="1" applyAlignment="1" applyProtection="1">
      <alignment horizontal="left" vertical="center" indent="1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2" fontId="20" fillId="0" borderId="48" xfId="0" applyNumberFormat="1" applyFont="1" applyBorder="1" applyAlignment="1" applyProtection="1">
      <alignment horizontal="right" vertical="center" indent="1"/>
      <protection locked="0"/>
    </xf>
    <xf numFmtId="0" fontId="16" fillId="0" borderId="48" xfId="0" applyFont="1" applyBorder="1" applyAlignment="1" applyProtection="1">
      <alignment horizontal="left" vertical="center" indent="1"/>
      <protection locked="0"/>
    </xf>
    <xf numFmtId="0" fontId="11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20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5" xfId="0" applyFont="1" applyBorder="1" applyAlignment="1" applyProtection="1">
      <alignment horizontal="center" vertical="center" textRotation="90"/>
      <protection locked="0"/>
    </xf>
    <xf numFmtId="0" fontId="23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6" fillId="0" borderId="1" xfId="0" applyFont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12</xdr:col>
      <xdr:colOff>-19050</xdr:colOff>
      <xdr:row>67</xdr:row>
      <xdr:rowOff>-19050</xdr:rowOff>
    </xdr:to>
    <xdr:pic>
      <xdr:nvPicPr>
        <xdr:cNvPr id="4" name="Logo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7</xdr:row>
      <xdr:rowOff>285750</xdr:rowOff>
    </xdr:from>
    <xdr:to>
      <xdr:col>3</xdr:col>
      <xdr:colOff>1428750</xdr:colOff>
      <xdr:row>7</xdr:row>
      <xdr:rowOff>285750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F68EA150-2B9B-7460-8E48-610861AABAC8}"/>
            </a:ext>
          </a:extLst>
        </xdr:cNvPr>
        <xdr:cNvCxnSpPr/>
      </xdr:nvCxnSpPr>
      <xdr:spPr>
        <a:xfrm>
          <a:off x="1438275" y="239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95250</xdr:rowOff>
    </xdr:from>
    <xdr:to>
      <xdr:col>3</xdr:col>
      <xdr:colOff>1428750</xdr:colOff>
      <xdr:row>8</xdr:row>
      <xdr:rowOff>95250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7D595712-7629-121A-B55B-740E4A2FF930}"/>
            </a:ext>
          </a:extLst>
        </xdr:cNvPr>
        <xdr:cNvCxnSpPr/>
      </xdr:nvCxnSpPr>
      <xdr:spPr>
        <a:xfrm>
          <a:off x="1438275" y="268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</xdr:row>
      <xdr:rowOff>95250</xdr:rowOff>
    </xdr:from>
    <xdr:to>
      <xdr:col>3</xdr:col>
      <xdr:colOff>1428750</xdr:colOff>
      <xdr:row>8</xdr:row>
      <xdr:rowOff>361950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50DCFBB4-6330-98EF-F3A8-E1403F450B9E}"/>
            </a:ext>
          </a:extLst>
        </xdr:cNvPr>
        <xdr:cNvCxnSpPr/>
      </xdr:nvCxnSpPr>
      <xdr:spPr>
        <a:xfrm>
          <a:off x="2390775" y="2686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8</xdr:row>
      <xdr:rowOff>361950</xdr:rowOff>
    </xdr:from>
    <xdr:to>
      <xdr:col>3</xdr:col>
      <xdr:colOff>1428750</xdr:colOff>
      <xdr:row>8</xdr:row>
      <xdr:rowOff>361950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FEC89A3E-478A-C70B-5091-25F4AAE5F933}"/>
            </a:ext>
          </a:extLst>
        </xdr:cNvPr>
        <xdr:cNvCxnSpPr/>
      </xdr:nvCxnSpPr>
      <xdr:spPr>
        <a:xfrm flipH="1">
          <a:off x="2105025" y="29527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</xdr:row>
      <xdr:rowOff>285750</xdr:rowOff>
    </xdr:from>
    <xdr:to>
      <xdr:col>3</xdr:col>
      <xdr:colOff>1428750</xdr:colOff>
      <xdr:row>9</xdr:row>
      <xdr:rowOff>285750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D16B4F4B-130B-8F22-4DF5-12132404CDB4}"/>
            </a:ext>
          </a:extLst>
        </xdr:cNvPr>
        <xdr:cNvCxnSpPr/>
      </xdr:nvCxnSpPr>
      <xdr:spPr>
        <a:xfrm>
          <a:off x="1438275" y="3362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285750</xdr:rowOff>
    </xdr:from>
    <xdr:to>
      <xdr:col>3</xdr:col>
      <xdr:colOff>1428750</xdr:colOff>
      <xdr:row>10</xdr:row>
      <xdr:rowOff>285750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C29C6AC2-0074-FE31-2F34-38D34C176050}"/>
            </a:ext>
          </a:extLst>
        </xdr:cNvPr>
        <xdr:cNvCxnSpPr/>
      </xdr:nvCxnSpPr>
      <xdr:spPr>
        <a:xfrm>
          <a:off x="1438275" y="3848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</xdr:row>
      <xdr:rowOff>95250</xdr:rowOff>
    </xdr:from>
    <xdr:to>
      <xdr:col>3</xdr:col>
      <xdr:colOff>1428750</xdr:colOff>
      <xdr:row>11</xdr:row>
      <xdr:rowOff>95250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53273CCB-A5A2-EEF1-0DD5-D243E0214498}"/>
            </a:ext>
          </a:extLst>
        </xdr:cNvPr>
        <xdr:cNvCxnSpPr/>
      </xdr:nvCxnSpPr>
      <xdr:spPr>
        <a:xfrm>
          <a:off x="1438275" y="4143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</xdr:row>
      <xdr:rowOff>95250</xdr:rowOff>
    </xdr:from>
    <xdr:to>
      <xdr:col>3</xdr:col>
      <xdr:colOff>1428750</xdr:colOff>
      <xdr:row>11</xdr:row>
      <xdr:rowOff>361950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4496A394-208D-92A1-1856-A91FA7977C5E}"/>
            </a:ext>
          </a:extLst>
        </xdr:cNvPr>
        <xdr:cNvCxnSpPr/>
      </xdr:nvCxnSpPr>
      <xdr:spPr>
        <a:xfrm>
          <a:off x="2390775" y="41433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11</xdr:row>
      <xdr:rowOff>361950</xdr:rowOff>
    </xdr:from>
    <xdr:to>
      <xdr:col>3</xdr:col>
      <xdr:colOff>1428750</xdr:colOff>
      <xdr:row>11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0F21821C-846C-8294-FCAB-0DB5EB5126DE}"/>
            </a:ext>
          </a:extLst>
        </xdr:cNvPr>
        <xdr:cNvCxnSpPr/>
      </xdr:nvCxnSpPr>
      <xdr:spPr>
        <a:xfrm flipH="1">
          <a:off x="2105025" y="44100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95250</xdr:rowOff>
    </xdr:from>
    <xdr:to>
      <xdr:col>3</xdr:col>
      <xdr:colOff>1428750</xdr:colOff>
      <xdr:row>12</xdr:row>
      <xdr:rowOff>95250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C026A378-2446-E9EA-9231-9C22DD5B5247}"/>
            </a:ext>
          </a:extLst>
        </xdr:cNvPr>
        <xdr:cNvCxnSpPr/>
      </xdr:nvCxnSpPr>
      <xdr:spPr>
        <a:xfrm>
          <a:off x="1438275" y="4629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</xdr:row>
      <xdr:rowOff>95250</xdr:rowOff>
    </xdr:from>
    <xdr:to>
      <xdr:col>3</xdr:col>
      <xdr:colOff>1428750</xdr:colOff>
      <xdr:row>12</xdr:row>
      <xdr:rowOff>361950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406ACD77-1ADF-ED7E-6185-A2BE5720E33B}"/>
            </a:ext>
          </a:extLst>
        </xdr:cNvPr>
        <xdr:cNvCxnSpPr/>
      </xdr:nvCxnSpPr>
      <xdr:spPr>
        <a:xfrm>
          <a:off x="2390775" y="4629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12</xdr:row>
      <xdr:rowOff>361950</xdr:rowOff>
    </xdr:from>
    <xdr:to>
      <xdr:col>3</xdr:col>
      <xdr:colOff>1428750</xdr:colOff>
      <xdr:row>12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314184B4-F28B-90E0-AFDF-C8B23CA8D92A}"/>
            </a:ext>
          </a:extLst>
        </xdr:cNvPr>
        <xdr:cNvCxnSpPr/>
      </xdr:nvCxnSpPr>
      <xdr:spPr>
        <a:xfrm flipH="1">
          <a:off x="2105025" y="48958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</xdr:row>
      <xdr:rowOff>285750</xdr:rowOff>
    </xdr:from>
    <xdr:to>
      <xdr:col>3</xdr:col>
      <xdr:colOff>1428750</xdr:colOff>
      <xdr:row>13</xdr:row>
      <xdr:rowOff>285750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64EB7126-84A0-8AD3-78E2-BB49A48C758E}"/>
            </a:ext>
          </a:extLst>
        </xdr:cNvPr>
        <xdr:cNvCxnSpPr/>
      </xdr:nvCxnSpPr>
      <xdr:spPr>
        <a:xfrm>
          <a:off x="1438275" y="5305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285750</xdr:rowOff>
    </xdr:from>
    <xdr:to>
      <xdr:col>3</xdr:col>
      <xdr:colOff>1428750</xdr:colOff>
      <xdr:row>14</xdr:row>
      <xdr:rowOff>285750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FB221F47-64E6-A037-9D0F-22D2B9684B73}"/>
            </a:ext>
          </a:extLst>
        </xdr:cNvPr>
        <xdr:cNvCxnSpPr/>
      </xdr:nvCxnSpPr>
      <xdr:spPr>
        <a:xfrm>
          <a:off x="1438275" y="579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285750</xdr:rowOff>
    </xdr:from>
    <xdr:to>
      <xdr:col>3</xdr:col>
      <xdr:colOff>1428750</xdr:colOff>
      <xdr:row>15</xdr:row>
      <xdr:rowOff>285750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6263FCCC-9FBE-FC77-14B0-E34D1477ECDE}"/>
            </a:ext>
          </a:extLst>
        </xdr:cNvPr>
        <xdr:cNvCxnSpPr/>
      </xdr:nvCxnSpPr>
      <xdr:spPr>
        <a:xfrm>
          <a:off x="1438275" y="6276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</xdr:row>
      <xdr:rowOff>95250</xdr:rowOff>
    </xdr:from>
    <xdr:to>
      <xdr:col>3</xdr:col>
      <xdr:colOff>1428750</xdr:colOff>
      <xdr:row>16</xdr:row>
      <xdr:rowOff>95250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B3EA0BD0-90F6-81F7-CD8E-2E9F7488062D}"/>
            </a:ext>
          </a:extLst>
        </xdr:cNvPr>
        <xdr:cNvCxnSpPr/>
      </xdr:nvCxnSpPr>
      <xdr:spPr>
        <a:xfrm>
          <a:off x="1438275" y="6572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</xdr:row>
      <xdr:rowOff>95250</xdr:rowOff>
    </xdr:from>
    <xdr:to>
      <xdr:col>3</xdr:col>
      <xdr:colOff>1428750</xdr:colOff>
      <xdr:row>16</xdr:row>
      <xdr:rowOff>361950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EA815829-84BB-D7C6-DCA2-B5FAB01ACB9B}"/>
            </a:ext>
          </a:extLst>
        </xdr:cNvPr>
        <xdr:cNvCxnSpPr/>
      </xdr:nvCxnSpPr>
      <xdr:spPr>
        <a:xfrm>
          <a:off x="2390775" y="6572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16</xdr:row>
      <xdr:rowOff>361950</xdr:rowOff>
    </xdr:from>
    <xdr:to>
      <xdr:col>3</xdr:col>
      <xdr:colOff>1428750</xdr:colOff>
      <xdr:row>16</xdr:row>
      <xdr:rowOff>361950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9CDFA0B7-FA9D-1A9B-F4B0-5296F616E656}"/>
            </a:ext>
          </a:extLst>
        </xdr:cNvPr>
        <xdr:cNvCxnSpPr/>
      </xdr:nvCxnSpPr>
      <xdr:spPr>
        <a:xfrm flipH="1">
          <a:off x="2105025" y="68389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</xdr:row>
      <xdr:rowOff>95250</xdr:rowOff>
    </xdr:from>
    <xdr:to>
      <xdr:col>3</xdr:col>
      <xdr:colOff>1428750</xdr:colOff>
      <xdr:row>17</xdr:row>
      <xdr:rowOff>95250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C7CDD6A2-E514-1463-56E9-811DFCE4C1FF}"/>
            </a:ext>
          </a:extLst>
        </xdr:cNvPr>
        <xdr:cNvCxnSpPr/>
      </xdr:nvCxnSpPr>
      <xdr:spPr>
        <a:xfrm>
          <a:off x="1438275" y="7058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</xdr:row>
      <xdr:rowOff>95250</xdr:rowOff>
    </xdr:from>
    <xdr:to>
      <xdr:col>3</xdr:col>
      <xdr:colOff>1428750</xdr:colOff>
      <xdr:row>17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DD818F50-5D4E-37F9-EAF3-B8969CE7B220}"/>
            </a:ext>
          </a:extLst>
        </xdr:cNvPr>
        <xdr:cNvCxnSpPr/>
      </xdr:nvCxnSpPr>
      <xdr:spPr>
        <a:xfrm>
          <a:off x="2390775" y="70580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17</xdr:row>
      <xdr:rowOff>361950</xdr:rowOff>
    </xdr:from>
    <xdr:to>
      <xdr:col>3</xdr:col>
      <xdr:colOff>1428750</xdr:colOff>
      <xdr:row>17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29DAA88D-0AB8-63CB-F773-990D8D12120C}"/>
            </a:ext>
          </a:extLst>
        </xdr:cNvPr>
        <xdr:cNvCxnSpPr/>
      </xdr:nvCxnSpPr>
      <xdr:spPr>
        <a:xfrm flipH="1">
          <a:off x="2105025" y="73247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</xdr:row>
      <xdr:rowOff>285750</xdr:rowOff>
    </xdr:from>
    <xdr:to>
      <xdr:col>3</xdr:col>
      <xdr:colOff>1428750</xdr:colOff>
      <xdr:row>18</xdr:row>
      <xdr:rowOff>285750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B4A09E2C-778D-764B-A023-08E21674DE5F}"/>
            </a:ext>
          </a:extLst>
        </xdr:cNvPr>
        <xdr:cNvCxnSpPr/>
      </xdr:nvCxnSpPr>
      <xdr:spPr>
        <a:xfrm>
          <a:off x="1438275" y="7734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285750</xdr:rowOff>
    </xdr:from>
    <xdr:to>
      <xdr:col>3</xdr:col>
      <xdr:colOff>1428750</xdr:colOff>
      <xdr:row>19</xdr:row>
      <xdr:rowOff>285750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42F5537F-6892-F79A-E07F-5D5675971AFA}"/>
            </a:ext>
          </a:extLst>
        </xdr:cNvPr>
        <xdr:cNvCxnSpPr/>
      </xdr:nvCxnSpPr>
      <xdr:spPr>
        <a:xfrm>
          <a:off x="1438275" y="8220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285750</xdr:rowOff>
    </xdr:from>
    <xdr:to>
      <xdr:col>3</xdr:col>
      <xdr:colOff>1428750</xdr:colOff>
      <xdr:row>20</xdr:row>
      <xdr:rowOff>285750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CD253878-A751-D070-28A1-ED807806A26E}"/>
            </a:ext>
          </a:extLst>
        </xdr:cNvPr>
        <xdr:cNvCxnSpPr/>
      </xdr:nvCxnSpPr>
      <xdr:spPr>
        <a:xfrm>
          <a:off x="1438275" y="8705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</xdr:row>
      <xdr:rowOff>285750</xdr:rowOff>
    </xdr:from>
    <xdr:to>
      <xdr:col>3</xdr:col>
      <xdr:colOff>1428750</xdr:colOff>
      <xdr:row>21</xdr:row>
      <xdr:rowOff>285750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D812D1A6-5048-8962-3D69-09D9CBC0DE15}"/>
            </a:ext>
          </a:extLst>
        </xdr:cNvPr>
        <xdr:cNvCxnSpPr/>
      </xdr:nvCxnSpPr>
      <xdr:spPr>
        <a:xfrm>
          <a:off x="1438275" y="9191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22</xdr:row>
      <xdr:rowOff>95250</xdr:rowOff>
    </xdr:from>
    <xdr:to>
      <xdr:col>3</xdr:col>
      <xdr:colOff>1428750</xdr:colOff>
      <xdr:row>22</xdr:row>
      <xdr:rowOff>95250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980E2ED0-2BD5-C73D-FBAE-42B9E77A1523}"/>
            </a:ext>
          </a:extLst>
        </xdr:cNvPr>
        <xdr:cNvCxnSpPr/>
      </xdr:nvCxnSpPr>
      <xdr:spPr>
        <a:xfrm>
          <a:off x="1438275" y="9486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22</xdr:row>
      <xdr:rowOff>95250</xdr:rowOff>
    </xdr:from>
    <xdr:to>
      <xdr:col>3</xdr:col>
      <xdr:colOff>1428750</xdr:colOff>
      <xdr:row>22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5BC35A33-3EFF-9575-AFCE-FA01AF87DEB5}"/>
            </a:ext>
          </a:extLst>
        </xdr:cNvPr>
        <xdr:cNvCxnSpPr/>
      </xdr:nvCxnSpPr>
      <xdr:spPr>
        <a:xfrm>
          <a:off x="2390775" y="9486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22</xdr:row>
      <xdr:rowOff>361950</xdr:rowOff>
    </xdr:from>
    <xdr:to>
      <xdr:col>3</xdr:col>
      <xdr:colOff>1428750</xdr:colOff>
      <xdr:row>22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73BAB74B-0329-8442-C854-8DA2B78FB118}"/>
            </a:ext>
          </a:extLst>
        </xdr:cNvPr>
        <xdr:cNvCxnSpPr/>
      </xdr:nvCxnSpPr>
      <xdr:spPr>
        <a:xfrm flipH="1">
          <a:off x="2105025" y="97536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95250</xdr:rowOff>
    </xdr:from>
    <xdr:to>
      <xdr:col>3</xdr:col>
      <xdr:colOff>1428750</xdr:colOff>
      <xdr:row>23</xdr:row>
      <xdr:rowOff>95250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9811273A-4A74-04DB-CA66-AE001091F54F}"/>
            </a:ext>
          </a:extLst>
        </xdr:cNvPr>
        <xdr:cNvCxnSpPr/>
      </xdr:nvCxnSpPr>
      <xdr:spPr>
        <a:xfrm>
          <a:off x="1438275" y="9972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</xdr:row>
      <xdr:rowOff>95250</xdr:rowOff>
    </xdr:from>
    <xdr:to>
      <xdr:col>3</xdr:col>
      <xdr:colOff>1428750</xdr:colOff>
      <xdr:row>23</xdr:row>
      <xdr:rowOff>361950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5E23A705-22B6-1F31-80FB-BC5092113173}"/>
            </a:ext>
          </a:extLst>
        </xdr:cNvPr>
        <xdr:cNvCxnSpPr/>
      </xdr:nvCxnSpPr>
      <xdr:spPr>
        <a:xfrm>
          <a:off x="23907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23</xdr:row>
      <xdr:rowOff>361950</xdr:rowOff>
    </xdr:from>
    <xdr:to>
      <xdr:col>3</xdr:col>
      <xdr:colOff>1428750</xdr:colOff>
      <xdr:row>23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350BA523-9950-E6A8-7684-FCFF0D512435}"/>
            </a:ext>
          </a:extLst>
        </xdr:cNvPr>
        <xdr:cNvCxnSpPr/>
      </xdr:nvCxnSpPr>
      <xdr:spPr>
        <a:xfrm flipH="1">
          <a:off x="2105025" y="102393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</xdr:row>
      <xdr:rowOff>95250</xdr:rowOff>
    </xdr:from>
    <xdr:to>
      <xdr:col>3</xdr:col>
      <xdr:colOff>1428750</xdr:colOff>
      <xdr:row>25</xdr:row>
      <xdr:rowOff>95250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9CC67862-1E5D-B6C1-0545-04314DCFC3F1}"/>
            </a:ext>
          </a:extLst>
        </xdr:cNvPr>
        <xdr:cNvCxnSpPr/>
      </xdr:nvCxnSpPr>
      <xdr:spPr>
        <a:xfrm>
          <a:off x="1438275" y="10944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25</xdr:row>
      <xdr:rowOff>95250</xdr:rowOff>
    </xdr:from>
    <xdr:to>
      <xdr:col>3</xdr:col>
      <xdr:colOff>1428750</xdr:colOff>
      <xdr:row>25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E3C73C31-0A9A-C768-0422-250779B9B50C}"/>
            </a:ext>
          </a:extLst>
        </xdr:cNvPr>
        <xdr:cNvCxnSpPr/>
      </xdr:nvCxnSpPr>
      <xdr:spPr>
        <a:xfrm>
          <a:off x="2390775" y="10944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25</xdr:row>
      <xdr:rowOff>361950</xdr:rowOff>
    </xdr:from>
    <xdr:to>
      <xdr:col>3</xdr:col>
      <xdr:colOff>1428750</xdr:colOff>
      <xdr:row>25</xdr:row>
      <xdr:rowOff>361950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A464B3A2-11EB-0F95-69AF-3638C4EE7BC1}"/>
            </a:ext>
          </a:extLst>
        </xdr:cNvPr>
        <xdr:cNvCxnSpPr/>
      </xdr:nvCxnSpPr>
      <xdr:spPr>
        <a:xfrm flipH="1">
          <a:off x="2105025" y="112109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</xdr:row>
      <xdr:rowOff>285750</xdr:rowOff>
    </xdr:from>
    <xdr:to>
      <xdr:col>3</xdr:col>
      <xdr:colOff>1428750</xdr:colOff>
      <xdr:row>26</xdr:row>
      <xdr:rowOff>285750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D06ED51A-005D-F00D-D612-64799760D57D}"/>
            </a:ext>
          </a:extLst>
        </xdr:cNvPr>
        <xdr:cNvCxnSpPr/>
      </xdr:nvCxnSpPr>
      <xdr:spPr>
        <a:xfrm>
          <a:off x="1438275" y="11620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285750</xdr:rowOff>
    </xdr:from>
    <xdr:to>
      <xdr:col>3</xdr:col>
      <xdr:colOff>1428750</xdr:colOff>
      <xdr:row>39</xdr:row>
      <xdr:rowOff>285750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8CAE64D5-CF51-4FDD-F808-A175DF397EC1}"/>
            </a:ext>
          </a:extLst>
        </xdr:cNvPr>
        <xdr:cNvCxnSpPr/>
      </xdr:nvCxnSpPr>
      <xdr:spPr>
        <a:xfrm>
          <a:off x="1438275" y="16116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476250</xdr:colOff>
      <xdr:row>40</xdr:row>
      <xdr:rowOff>184150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8303C648-9EF4-7BA3-8898-10087748107D}"/>
            </a:ext>
          </a:extLst>
        </xdr:cNvPr>
        <xdr:cNvCxnSpPr/>
      </xdr:nvCxnSpPr>
      <xdr:spPr>
        <a:xfrm flipV="1">
          <a:off x="1438275" y="1641157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1428750</xdr:colOff>
      <xdr:row>40</xdr:row>
      <xdr:rowOff>95250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9493607D-CFC8-0717-317D-37E158DF68DD}"/>
            </a:ext>
          </a:extLst>
        </xdr:cNvPr>
        <xdr:cNvCxnSpPr/>
      </xdr:nvCxnSpPr>
      <xdr:spPr>
        <a:xfrm>
          <a:off x="1438275" y="16411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40</xdr:row>
      <xdr:rowOff>95250</xdr:rowOff>
    </xdr:from>
    <xdr:to>
      <xdr:col>3</xdr:col>
      <xdr:colOff>1428750</xdr:colOff>
      <xdr:row>40</xdr:row>
      <xdr:rowOff>361950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8ADB6023-E6A9-3C27-252A-F7D620EB8EED}"/>
            </a:ext>
          </a:extLst>
        </xdr:cNvPr>
        <xdr:cNvCxnSpPr/>
      </xdr:nvCxnSpPr>
      <xdr:spPr>
        <a:xfrm>
          <a:off x="2390775" y="16411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361950</xdr:rowOff>
    </xdr:from>
    <xdr:to>
      <xdr:col>3</xdr:col>
      <xdr:colOff>1428750</xdr:colOff>
      <xdr:row>40</xdr:row>
      <xdr:rowOff>361950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B4C09AE0-1457-6807-6CBD-20795B258087}"/>
            </a:ext>
          </a:extLst>
        </xdr:cNvPr>
        <xdr:cNvCxnSpPr/>
      </xdr:nvCxnSpPr>
      <xdr:spPr>
        <a:xfrm flipH="1">
          <a:off x="1438275" y="1667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40</xdr:row>
      <xdr:rowOff>158750</xdr:rowOff>
    </xdr:from>
    <xdr:to>
      <xdr:col>3</xdr:col>
      <xdr:colOff>476250</xdr:colOff>
      <xdr:row>40</xdr:row>
      <xdr:rowOff>361950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BB424206-452B-D007-2FAC-1B7676FC4CB5}"/>
            </a:ext>
          </a:extLst>
        </xdr:cNvPr>
        <xdr:cNvCxnSpPr/>
      </xdr:nvCxnSpPr>
      <xdr:spPr>
        <a:xfrm flipH="1" flipV="1">
          <a:off x="1311275" y="164750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40</xdr:row>
      <xdr:rowOff>95250</xdr:rowOff>
    </xdr:from>
    <xdr:to>
      <xdr:col>3</xdr:col>
      <xdr:colOff>412750</xdr:colOff>
      <xdr:row>40</xdr:row>
      <xdr:rowOff>158750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276CFB5F-6F4D-2430-2890-F9F550D1990E}"/>
            </a:ext>
          </a:extLst>
        </xdr:cNvPr>
        <xdr:cNvCxnSpPr/>
      </xdr:nvCxnSpPr>
      <xdr:spPr>
        <a:xfrm flipV="1">
          <a:off x="1311275" y="1641157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12C4383A-5361-2A7B-C399-4E9E8F0F902B}"/>
            </a:ext>
          </a:extLst>
        </xdr:cNvPr>
        <xdr:cNvCxnSpPr/>
      </xdr:nvCxnSpPr>
      <xdr:spPr>
        <a:xfrm>
          <a:off x="1438275" y="17383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59A116DE-F6BF-4964-982A-8F7F7B8D514D}"/>
            </a:ext>
          </a:extLst>
        </xdr:cNvPr>
        <xdr:cNvCxnSpPr/>
      </xdr:nvCxnSpPr>
      <xdr:spPr>
        <a:xfrm>
          <a:off x="2390775" y="173831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DBAC7249-4709-A9EC-9454-A2CCDAB26558}"/>
            </a:ext>
          </a:extLst>
        </xdr:cNvPr>
        <xdr:cNvCxnSpPr/>
      </xdr:nvCxnSpPr>
      <xdr:spPr>
        <a:xfrm flipH="1">
          <a:off x="2105025" y="176498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95250</xdr:rowOff>
    </xdr:from>
    <xdr:to>
      <xdr:col>3</xdr:col>
      <xdr:colOff>476250</xdr:colOff>
      <xdr:row>43</xdr:row>
      <xdr:rowOff>184150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F52A2995-C5A0-DC30-9E8B-C16AA056834D}"/>
            </a:ext>
          </a:extLst>
        </xdr:cNvPr>
        <xdr:cNvCxnSpPr/>
      </xdr:nvCxnSpPr>
      <xdr:spPr>
        <a:xfrm flipV="1">
          <a:off x="1438275" y="1786890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95250</xdr:rowOff>
    </xdr:from>
    <xdr:to>
      <xdr:col>3</xdr:col>
      <xdr:colOff>1428750</xdr:colOff>
      <xdr:row>43</xdr:row>
      <xdr:rowOff>95250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B0EF81B6-9331-D3FA-7950-CAB64F032B93}"/>
            </a:ext>
          </a:extLst>
        </xdr:cNvPr>
        <xdr:cNvCxnSpPr/>
      </xdr:nvCxnSpPr>
      <xdr:spPr>
        <a:xfrm>
          <a:off x="1438275" y="17868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43</xdr:row>
      <xdr:rowOff>95250</xdr:rowOff>
    </xdr:from>
    <xdr:to>
      <xdr:col>3</xdr:col>
      <xdr:colOff>1428750</xdr:colOff>
      <xdr:row>43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7F8F0BD8-31BA-D18D-9515-C8A5ECAB7BA8}"/>
            </a:ext>
          </a:extLst>
        </xdr:cNvPr>
        <xdr:cNvCxnSpPr/>
      </xdr:nvCxnSpPr>
      <xdr:spPr>
        <a:xfrm>
          <a:off x="2390775" y="17868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361950</xdr:rowOff>
    </xdr:from>
    <xdr:to>
      <xdr:col>3</xdr:col>
      <xdr:colOff>1428750</xdr:colOff>
      <xdr:row>43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49C2586C-B0E3-BD60-BD3A-997299260C46}"/>
            </a:ext>
          </a:extLst>
        </xdr:cNvPr>
        <xdr:cNvCxnSpPr/>
      </xdr:nvCxnSpPr>
      <xdr:spPr>
        <a:xfrm flipH="1">
          <a:off x="1438275" y="1813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43</xdr:row>
      <xdr:rowOff>158750</xdr:rowOff>
    </xdr:from>
    <xdr:to>
      <xdr:col>3</xdr:col>
      <xdr:colOff>476250</xdr:colOff>
      <xdr:row>43</xdr:row>
      <xdr:rowOff>361950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6FB7676F-8646-AA36-9506-A8368B4A3134}"/>
            </a:ext>
          </a:extLst>
        </xdr:cNvPr>
        <xdr:cNvCxnSpPr/>
      </xdr:nvCxnSpPr>
      <xdr:spPr>
        <a:xfrm flipH="1" flipV="1">
          <a:off x="1311275" y="179324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43</xdr:row>
      <xdr:rowOff>95250</xdr:rowOff>
    </xdr:from>
    <xdr:to>
      <xdr:col>3</xdr:col>
      <xdr:colOff>412750</xdr:colOff>
      <xdr:row>43</xdr:row>
      <xdr:rowOff>158750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03D8FFB2-06D6-DEB6-CE11-BF9907C495B7}"/>
            </a:ext>
          </a:extLst>
        </xdr:cNvPr>
        <xdr:cNvCxnSpPr/>
      </xdr:nvCxnSpPr>
      <xdr:spPr>
        <a:xfrm flipV="1">
          <a:off x="1311275" y="1786890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285750</xdr:rowOff>
    </xdr:from>
    <xdr:to>
      <xdr:col>3</xdr:col>
      <xdr:colOff>1428750</xdr:colOff>
      <xdr:row>44</xdr:row>
      <xdr:rowOff>285750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5B88F26A-9E40-AC44-F045-F2C6D49F4E00}"/>
            </a:ext>
          </a:extLst>
        </xdr:cNvPr>
        <xdr:cNvCxnSpPr/>
      </xdr:nvCxnSpPr>
      <xdr:spPr>
        <a:xfrm>
          <a:off x="1438275" y="18545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95250</xdr:rowOff>
    </xdr:from>
    <xdr:to>
      <xdr:col>3</xdr:col>
      <xdr:colOff>1428750</xdr:colOff>
      <xdr:row>45</xdr:row>
      <xdr:rowOff>95250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690C1FAF-2C86-68BF-BFA4-D122EC804E75}"/>
            </a:ext>
          </a:extLst>
        </xdr:cNvPr>
        <xdr:cNvCxnSpPr/>
      </xdr:nvCxnSpPr>
      <xdr:spPr>
        <a:xfrm>
          <a:off x="1438275" y="18840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45</xdr:row>
      <xdr:rowOff>95250</xdr:rowOff>
    </xdr:from>
    <xdr:to>
      <xdr:col>3</xdr:col>
      <xdr:colOff>1428750</xdr:colOff>
      <xdr:row>45</xdr:row>
      <xdr:rowOff>361950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2D114EF5-203B-9954-1703-1F7594C78432}"/>
            </a:ext>
          </a:extLst>
        </xdr:cNvPr>
        <xdr:cNvCxnSpPr/>
      </xdr:nvCxnSpPr>
      <xdr:spPr>
        <a:xfrm>
          <a:off x="2390775" y="18840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45</xdr:row>
      <xdr:rowOff>361950</xdr:rowOff>
    </xdr:from>
    <xdr:to>
      <xdr:col>3</xdr:col>
      <xdr:colOff>1428750</xdr:colOff>
      <xdr:row>45</xdr:row>
      <xdr:rowOff>361950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9B380860-A3AE-5605-0E25-9B3AA0F4C87C}"/>
            </a:ext>
          </a:extLst>
        </xdr:cNvPr>
        <xdr:cNvCxnSpPr/>
      </xdr:nvCxnSpPr>
      <xdr:spPr>
        <a:xfrm flipH="1">
          <a:off x="2105025" y="191071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476250</xdr:colOff>
      <xdr:row>46</xdr:row>
      <xdr:rowOff>184150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36734AD0-45DE-4F5A-7174-2BA1DD288B62}"/>
            </a:ext>
          </a:extLst>
        </xdr:cNvPr>
        <xdr:cNvCxnSpPr/>
      </xdr:nvCxnSpPr>
      <xdr:spPr>
        <a:xfrm flipV="1">
          <a:off x="1438275" y="1932622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D6BD6714-AE01-67A8-C148-73141D8F06C0}"/>
            </a:ext>
          </a:extLst>
        </xdr:cNvPr>
        <xdr:cNvCxnSpPr/>
      </xdr:nvCxnSpPr>
      <xdr:spPr>
        <a:xfrm>
          <a:off x="1438275" y="19326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28827829-04AB-759E-9123-85D07D859B39}"/>
            </a:ext>
          </a:extLst>
        </xdr:cNvPr>
        <xdr:cNvCxnSpPr/>
      </xdr:nvCxnSpPr>
      <xdr:spPr>
        <a:xfrm>
          <a:off x="2390775" y="19326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4DDFE3E0-F523-1EB4-CE18-CE5A467A6584}"/>
            </a:ext>
          </a:extLst>
        </xdr:cNvPr>
        <xdr:cNvCxnSpPr/>
      </xdr:nvCxnSpPr>
      <xdr:spPr>
        <a:xfrm flipH="1">
          <a:off x="1438275" y="19592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46</xdr:row>
      <xdr:rowOff>158750</xdr:rowOff>
    </xdr:from>
    <xdr:to>
      <xdr:col>3</xdr:col>
      <xdr:colOff>476250</xdr:colOff>
      <xdr:row>46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09E53632-A54F-9649-B256-B3CF56E2E6C4}"/>
            </a:ext>
          </a:extLst>
        </xdr:cNvPr>
        <xdr:cNvCxnSpPr/>
      </xdr:nvCxnSpPr>
      <xdr:spPr>
        <a:xfrm flipH="1" flipV="1">
          <a:off x="1311275" y="193897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46</xdr:row>
      <xdr:rowOff>95250</xdr:rowOff>
    </xdr:from>
    <xdr:to>
      <xdr:col>3</xdr:col>
      <xdr:colOff>412750</xdr:colOff>
      <xdr:row>46</xdr:row>
      <xdr:rowOff>158750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31CB537D-616F-351E-68E6-D9487C70E022}"/>
            </a:ext>
          </a:extLst>
        </xdr:cNvPr>
        <xdr:cNvCxnSpPr/>
      </xdr:nvCxnSpPr>
      <xdr:spPr>
        <a:xfrm flipV="1">
          <a:off x="1311275" y="1932622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C3EB9A27-197B-3BD8-9299-737695EFC537}"/>
            </a:ext>
          </a:extLst>
        </xdr:cNvPr>
        <xdr:cNvCxnSpPr/>
      </xdr:nvCxnSpPr>
      <xdr:spPr>
        <a:xfrm>
          <a:off x="1438275" y="20002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285750</xdr:rowOff>
    </xdr:from>
    <xdr:to>
      <xdr:col>3</xdr:col>
      <xdr:colOff>1428750</xdr:colOff>
      <xdr:row>48</xdr:row>
      <xdr:rowOff>285750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474A9824-DDBD-FD5F-C84E-A36CA99986DB}"/>
            </a:ext>
          </a:extLst>
        </xdr:cNvPr>
        <xdr:cNvCxnSpPr/>
      </xdr:nvCxnSpPr>
      <xdr:spPr>
        <a:xfrm>
          <a:off x="1438275" y="2048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95250</xdr:rowOff>
    </xdr:from>
    <xdr:to>
      <xdr:col>3</xdr:col>
      <xdr:colOff>1428750</xdr:colOff>
      <xdr:row>49</xdr:row>
      <xdr:rowOff>95250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B074D7D6-B6AA-9E80-1D6A-6A30BEC40AE5}"/>
            </a:ext>
          </a:extLst>
        </xdr:cNvPr>
        <xdr:cNvCxnSpPr/>
      </xdr:nvCxnSpPr>
      <xdr:spPr>
        <a:xfrm>
          <a:off x="1438275" y="2078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49</xdr:row>
      <xdr:rowOff>95250</xdr:rowOff>
    </xdr:from>
    <xdr:to>
      <xdr:col>3</xdr:col>
      <xdr:colOff>1428750</xdr:colOff>
      <xdr:row>49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887D548B-3FD2-C892-2AD0-13312775FA2E}"/>
            </a:ext>
          </a:extLst>
        </xdr:cNvPr>
        <xdr:cNvCxnSpPr/>
      </xdr:nvCxnSpPr>
      <xdr:spPr>
        <a:xfrm>
          <a:off x="2390775" y="2078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FB7459A2-6B9D-1CD1-2844-4DCAC879F56C}"/>
            </a:ext>
          </a:extLst>
        </xdr:cNvPr>
        <xdr:cNvCxnSpPr/>
      </xdr:nvCxnSpPr>
      <xdr:spPr>
        <a:xfrm>
          <a:off x="1438275" y="2194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95250</xdr:rowOff>
    </xdr:from>
    <xdr:to>
      <xdr:col>3</xdr:col>
      <xdr:colOff>1428750</xdr:colOff>
      <xdr:row>52</xdr:row>
      <xdr:rowOff>95250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9D046E44-B170-B2C0-2C96-4ADDD601EF75}"/>
            </a:ext>
          </a:extLst>
        </xdr:cNvPr>
        <xdr:cNvCxnSpPr/>
      </xdr:nvCxnSpPr>
      <xdr:spPr>
        <a:xfrm>
          <a:off x="1438275" y="22240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52</xdr:row>
      <xdr:rowOff>95250</xdr:rowOff>
    </xdr:from>
    <xdr:to>
      <xdr:col>3</xdr:col>
      <xdr:colOff>1428750</xdr:colOff>
      <xdr:row>52</xdr:row>
      <xdr:rowOff>361950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76B00375-1135-C117-D561-C9A08778968E}"/>
            </a:ext>
          </a:extLst>
        </xdr:cNvPr>
        <xdr:cNvCxnSpPr/>
      </xdr:nvCxnSpPr>
      <xdr:spPr>
        <a:xfrm>
          <a:off x="2390775" y="22240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52</xdr:row>
      <xdr:rowOff>361950</xdr:rowOff>
    </xdr:from>
    <xdr:to>
      <xdr:col>3</xdr:col>
      <xdr:colOff>1428750</xdr:colOff>
      <xdr:row>52</xdr:row>
      <xdr:rowOff>361950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F71976DA-D219-6EFF-0095-DF849E8DBA22}"/>
            </a:ext>
          </a:extLst>
        </xdr:cNvPr>
        <xdr:cNvCxnSpPr/>
      </xdr:nvCxnSpPr>
      <xdr:spPr>
        <a:xfrm flipH="1">
          <a:off x="2105025" y="225075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EF1DE483-ED9D-A514-DF4F-EECED375FB34}"/>
            </a:ext>
          </a:extLst>
        </xdr:cNvPr>
        <xdr:cNvCxnSpPr/>
      </xdr:nvCxnSpPr>
      <xdr:spPr>
        <a:xfrm>
          <a:off x="1438275" y="2321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DD5C627C-F4F1-8B4A-17BD-A6561465196E}"/>
            </a:ext>
          </a:extLst>
        </xdr:cNvPr>
        <xdr:cNvCxnSpPr/>
      </xdr:nvCxnSpPr>
      <xdr:spPr>
        <a:xfrm>
          <a:off x="2390775" y="23212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95250</xdr:rowOff>
    </xdr:from>
    <xdr:to>
      <xdr:col>3</xdr:col>
      <xdr:colOff>1428750</xdr:colOff>
      <xdr:row>55</xdr:row>
      <xdr:rowOff>95250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B287CF6D-A316-B69F-55AD-9EB79487A221}"/>
            </a:ext>
          </a:extLst>
        </xdr:cNvPr>
        <xdr:cNvCxnSpPr/>
      </xdr:nvCxnSpPr>
      <xdr:spPr>
        <a:xfrm>
          <a:off x="1438275" y="2369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95250</xdr:rowOff>
    </xdr:from>
    <xdr:to>
      <xdr:col>3</xdr:col>
      <xdr:colOff>1428750</xdr:colOff>
      <xdr:row>55</xdr:row>
      <xdr:rowOff>361950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3CD1FD6E-5932-B576-5951-715051695733}"/>
            </a:ext>
          </a:extLst>
        </xdr:cNvPr>
        <xdr:cNvCxnSpPr/>
      </xdr:nvCxnSpPr>
      <xdr:spPr>
        <a:xfrm>
          <a:off x="2390775" y="23698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56</xdr:row>
      <xdr:rowOff>95250</xdr:rowOff>
    </xdr:from>
    <xdr:to>
      <xdr:col>3</xdr:col>
      <xdr:colOff>819150</xdr:colOff>
      <xdr:row>56</xdr:row>
      <xdr:rowOff>184150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E6D5F4E2-D34C-9DD5-E213-8D605A74CBA7}"/>
            </a:ext>
          </a:extLst>
        </xdr:cNvPr>
        <xdr:cNvCxnSpPr/>
      </xdr:nvCxnSpPr>
      <xdr:spPr>
        <a:xfrm flipV="1">
          <a:off x="1781175" y="2418397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56</xdr:row>
      <xdr:rowOff>95250</xdr:rowOff>
    </xdr:from>
    <xdr:to>
      <xdr:col>3</xdr:col>
      <xdr:colOff>1085850</xdr:colOff>
      <xdr:row>56</xdr:row>
      <xdr:rowOff>95250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AD0FB2AE-980F-6CDE-D610-68E1E13C03FA}"/>
            </a:ext>
          </a:extLst>
        </xdr:cNvPr>
        <xdr:cNvCxnSpPr/>
      </xdr:nvCxnSpPr>
      <xdr:spPr>
        <a:xfrm>
          <a:off x="1781175" y="241839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56</xdr:row>
      <xdr:rowOff>95250</xdr:rowOff>
    </xdr:from>
    <xdr:to>
      <xdr:col>3</xdr:col>
      <xdr:colOff>1085850</xdr:colOff>
      <xdr:row>56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81658072-D052-90B5-B524-DE5C31DC190D}"/>
            </a:ext>
          </a:extLst>
        </xdr:cNvPr>
        <xdr:cNvCxnSpPr/>
      </xdr:nvCxnSpPr>
      <xdr:spPr>
        <a:xfrm>
          <a:off x="2047875" y="2418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56</xdr:row>
      <xdr:rowOff>361950</xdr:rowOff>
    </xdr:from>
    <xdr:to>
      <xdr:col>3</xdr:col>
      <xdr:colOff>1085850</xdr:colOff>
      <xdr:row>56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55B7E83E-2F29-648B-C934-E400B1970A6F}"/>
            </a:ext>
          </a:extLst>
        </xdr:cNvPr>
        <xdr:cNvCxnSpPr/>
      </xdr:nvCxnSpPr>
      <xdr:spPr>
        <a:xfrm flipH="1">
          <a:off x="1781175" y="244506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56</xdr:row>
      <xdr:rowOff>158750</xdr:rowOff>
    </xdr:from>
    <xdr:to>
      <xdr:col>3</xdr:col>
      <xdr:colOff>819150</xdr:colOff>
      <xdr:row>56</xdr:row>
      <xdr:rowOff>361950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ECFDC7DA-C287-723D-062C-BE6266345105}"/>
            </a:ext>
          </a:extLst>
        </xdr:cNvPr>
        <xdr:cNvCxnSpPr/>
      </xdr:nvCxnSpPr>
      <xdr:spPr>
        <a:xfrm flipH="1" flipV="1">
          <a:off x="1654175" y="242474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56</xdr:row>
      <xdr:rowOff>95250</xdr:rowOff>
    </xdr:from>
    <xdr:to>
      <xdr:col>3</xdr:col>
      <xdr:colOff>755650</xdr:colOff>
      <xdr:row>56</xdr:row>
      <xdr:rowOff>158750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60C92D9B-9E82-093D-EF7C-1C874B6E8305}"/>
            </a:ext>
          </a:extLst>
        </xdr:cNvPr>
        <xdr:cNvCxnSpPr/>
      </xdr:nvCxnSpPr>
      <xdr:spPr>
        <a:xfrm flipV="1">
          <a:off x="1654175" y="2418397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57</xdr:row>
      <xdr:rowOff>95250</xdr:rowOff>
    </xdr:from>
    <xdr:to>
      <xdr:col>3</xdr:col>
      <xdr:colOff>819150</xdr:colOff>
      <xdr:row>57</xdr:row>
      <xdr:rowOff>184150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1B922430-4DCE-A256-D610-1BC478CF4C72}"/>
            </a:ext>
          </a:extLst>
        </xdr:cNvPr>
        <xdr:cNvCxnSpPr/>
      </xdr:nvCxnSpPr>
      <xdr:spPr>
        <a:xfrm flipV="1">
          <a:off x="1781175" y="246697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57</xdr:row>
      <xdr:rowOff>95250</xdr:rowOff>
    </xdr:from>
    <xdr:to>
      <xdr:col>3</xdr:col>
      <xdr:colOff>1085850</xdr:colOff>
      <xdr:row>57</xdr:row>
      <xdr:rowOff>95250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F2F16497-17A6-5809-0BAF-E884B9873738}"/>
            </a:ext>
          </a:extLst>
        </xdr:cNvPr>
        <xdr:cNvCxnSpPr/>
      </xdr:nvCxnSpPr>
      <xdr:spPr>
        <a:xfrm>
          <a:off x="1781175" y="246697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57</xdr:row>
      <xdr:rowOff>95250</xdr:rowOff>
    </xdr:from>
    <xdr:to>
      <xdr:col>3</xdr:col>
      <xdr:colOff>1085850</xdr:colOff>
      <xdr:row>57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1C7DBDA2-AC1C-6A87-E567-D37CC997568E}"/>
            </a:ext>
          </a:extLst>
        </xdr:cNvPr>
        <xdr:cNvCxnSpPr/>
      </xdr:nvCxnSpPr>
      <xdr:spPr>
        <a:xfrm>
          <a:off x="2047875" y="24669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57</xdr:row>
      <xdr:rowOff>361950</xdr:rowOff>
    </xdr:from>
    <xdr:to>
      <xdr:col>3</xdr:col>
      <xdr:colOff>1085850</xdr:colOff>
      <xdr:row>57</xdr:row>
      <xdr:rowOff>361950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CFD712CB-5ABD-E632-9266-6190CE0154BF}"/>
            </a:ext>
          </a:extLst>
        </xdr:cNvPr>
        <xdr:cNvCxnSpPr/>
      </xdr:nvCxnSpPr>
      <xdr:spPr>
        <a:xfrm flipH="1">
          <a:off x="1781175" y="249364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57</xdr:row>
      <xdr:rowOff>158750</xdr:rowOff>
    </xdr:from>
    <xdr:to>
      <xdr:col>3</xdr:col>
      <xdr:colOff>819150</xdr:colOff>
      <xdr:row>57</xdr:row>
      <xdr:rowOff>361950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39EAB5BC-AC46-965E-F70A-0B27E00411CC}"/>
            </a:ext>
          </a:extLst>
        </xdr:cNvPr>
        <xdr:cNvCxnSpPr/>
      </xdr:nvCxnSpPr>
      <xdr:spPr>
        <a:xfrm flipH="1" flipV="1">
          <a:off x="1654175" y="247332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57</xdr:row>
      <xdr:rowOff>95250</xdr:rowOff>
    </xdr:from>
    <xdr:to>
      <xdr:col>3</xdr:col>
      <xdr:colOff>755650</xdr:colOff>
      <xdr:row>57</xdr:row>
      <xdr:rowOff>158750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6663880D-5115-8C1F-C3E9-02A11D8F529C}"/>
            </a:ext>
          </a:extLst>
        </xdr:cNvPr>
        <xdr:cNvCxnSpPr/>
      </xdr:nvCxnSpPr>
      <xdr:spPr>
        <a:xfrm flipV="1">
          <a:off x="1654175" y="246697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1428750</xdr:colOff>
      <xdr:row>58</xdr:row>
      <xdr:rowOff>95250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EB6D049A-B96B-9A9C-2131-C55D1E8D3D24}"/>
            </a:ext>
          </a:extLst>
        </xdr:cNvPr>
        <xdr:cNvCxnSpPr/>
      </xdr:nvCxnSpPr>
      <xdr:spPr>
        <a:xfrm>
          <a:off x="1438275" y="25155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95250</xdr:rowOff>
    </xdr:from>
    <xdr:to>
      <xdr:col>3</xdr:col>
      <xdr:colOff>1428750</xdr:colOff>
      <xdr:row>58</xdr:row>
      <xdr:rowOff>361950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6EA060F7-888F-4BAF-71E8-D36C91BECD33}"/>
            </a:ext>
          </a:extLst>
        </xdr:cNvPr>
        <xdr:cNvCxnSpPr/>
      </xdr:nvCxnSpPr>
      <xdr:spPr>
        <a:xfrm>
          <a:off x="2390775" y="25155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95250</xdr:rowOff>
    </xdr:from>
    <xdr:to>
      <xdr:col>3</xdr:col>
      <xdr:colOff>1428750</xdr:colOff>
      <xdr:row>59</xdr:row>
      <xdr:rowOff>95250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6CE5CD13-8141-E8FB-FB0A-21E24A2D5642}"/>
            </a:ext>
          </a:extLst>
        </xdr:cNvPr>
        <xdr:cNvCxnSpPr/>
      </xdr:nvCxnSpPr>
      <xdr:spPr>
        <a:xfrm>
          <a:off x="1438275" y="25641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59</xdr:row>
      <xdr:rowOff>95250</xdr:rowOff>
    </xdr:from>
    <xdr:to>
      <xdr:col>3</xdr:col>
      <xdr:colOff>1428750</xdr:colOff>
      <xdr:row>59</xdr:row>
      <xdr:rowOff>361950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90C2BAE5-012A-AD27-1F71-081FEBCB70AE}"/>
            </a:ext>
          </a:extLst>
        </xdr:cNvPr>
        <xdr:cNvCxnSpPr/>
      </xdr:nvCxnSpPr>
      <xdr:spPr>
        <a:xfrm>
          <a:off x="2390775" y="25641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60</xdr:row>
      <xdr:rowOff>95250</xdr:rowOff>
    </xdr:from>
    <xdr:to>
      <xdr:col>3</xdr:col>
      <xdr:colOff>819150</xdr:colOff>
      <xdr:row>60</xdr:row>
      <xdr:rowOff>184150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57421B05-681F-EDE1-A5AE-CD173933B00B}"/>
            </a:ext>
          </a:extLst>
        </xdr:cNvPr>
        <xdr:cNvCxnSpPr/>
      </xdr:nvCxnSpPr>
      <xdr:spPr>
        <a:xfrm flipV="1">
          <a:off x="1781175" y="2612707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60</xdr:row>
      <xdr:rowOff>95250</xdr:rowOff>
    </xdr:from>
    <xdr:to>
      <xdr:col>3</xdr:col>
      <xdr:colOff>1085850</xdr:colOff>
      <xdr:row>60</xdr:row>
      <xdr:rowOff>95250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50643141-BC4D-CB84-1844-748A8EFEB36F}"/>
            </a:ext>
          </a:extLst>
        </xdr:cNvPr>
        <xdr:cNvCxnSpPr/>
      </xdr:nvCxnSpPr>
      <xdr:spPr>
        <a:xfrm>
          <a:off x="1781175" y="261270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60</xdr:row>
      <xdr:rowOff>95250</xdr:rowOff>
    </xdr:from>
    <xdr:to>
      <xdr:col>3</xdr:col>
      <xdr:colOff>1085850</xdr:colOff>
      <xdr:row>60</xdr:row>
      <xdr:rowOff>361950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03A6AE0C-91D9-8152-F0FB-FDD5E3FB6EBE}"/>
            </a:ext>
          </a:extLst>
        </xdr:cNvPr>
        <xdr:cNvCxnSpPr/>
      </xdr:nvCxnSpPr>
      <xdr:spPr>
        <a:xfrm>
          <a:off x="2047875" y="26127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60</xdr:row>
      <xdr:rowOff>361950</xdr:rowOff>
    </xdr:from>
    <xdr:to>
      <xdr:col>3</xdr:col>
      <xdr:colOff>1085850</xdr:colOff>
      <xdr:row>60</xdr:row>
      <xdr:rowOff>361950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FC11B72C-1FC9-89C1-FFD6-A572902E1E0C}"/>
            </a:ext>
          </a:extLst>
        </xdr:cNvPr>
        <xdr:cNvCxnSpPr/>
      </xdr:nvCxnSpPr>
      <xdr:spPr>
        <a:xfrm flipH="1">
          <a:off x="1781175" y="263937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60</xdr:row>
      <xdr:rowOff>158750</xdr:rowOff>
    </xdr:from>
    <xdr:to>
      <xdr:col>3</xdr:col>
      <xdr:colOff>819150</xdr:colOff>
      <xdr:row>60</xdr:row>
      <xdr:rowOff>361950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81D849D3-EB6E-86D8-DA4C-345B4018BA99}"/>
            </a:ext>
          </a:extLst>
        </xdr:cNvPr>
        <xdr:cNvCxnSpPr/>
      </xdr:nvCxnSpPr>
      <xdr:spPr>
        <a:xfrm flipH="1" flipV="1">
          <a:off x="1654175" y="261905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60</xdr:row>
      <xdr:rowOff>95250</xdr:rowOff>
    </xdr:from>
    <xdr:to>
      <xdr:col>3</xdr:col>
      <xdr:colOff>755650</xdr:colOff>
      <xdr:row>60</xdr:row>
      <xdr:rowOff>158750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77025148-E1B9-973E-36C2-68222ADABAB8}"/>
            </a:ext>
          </a:extLst>
        </xdr:cNvPr>
        <xdr:cNvCxnSpPr/>
      </xdr:nvCxnSpPr>
      <xdr:spPr>
        <a:xfrm flipV="1">
          <a:off x="1654175" y="2612707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285750</xdr:rowOff>
    </xdr:from>
    <xdr:to>
      <xdr:col>3</xdr:col>
      <xdr:colOff>1428750</xdr:colOff>
      <xdr:row>61</xdr:row>
      <xdr:rowOff>285750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56C9B34B-BD31-D4A3-A35F-80DB8B418C70}"/>
            </a:ext>
          </a:extLst>
        </xdr:cNvPr>
        <xdr:cNvCxnSpPr/>
      </xdr:nvCxnSpPr>
      <xdr:spPr>
        <a:xfrm>
          <a:off x="1438275" y="26803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95250</xdr:rowOff>
    </xdr:from>
    <xdr:to>
      <xdr:col>3</xdr:col>
      <xdr:colOff>1428750</xdr:colOff>
      <xdr:row>71</xdr:row>
      <xdr:rowOff>95250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810C901B-5901-66AC-C319-709351167CAF}"/>
            </a:ext>
          </a:extLst>
        </xdr:cNvPr>
        <xdr:cNvCxnSpPr/>
      </xdr:nvCxnSpPr>
      <xdr:spPr>
        <a:xfrm>
          <a:off x="1438275" y="29651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71</xdr:row>
      <xdr:rowOff>95250</xdr:rowOff>
    </xdr:from>
    <xdr:to>
      <xdr:col>3</xdr:col>
      <xdr:colOff>1428750</xdr:colOff>
      <xdr:row>71</xdr:row>
      <xdr:rowOff>361950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EBC8E550-8ABC-73A0-CD75-CC2BC4D7F05E}"/>
            </a:ext>
          </a:extLst>
        </xdr:cNvPr>
        <xdr:cNvCxnSpPr/>
      </xdr:nvCxnSpPr>
      <xdr:spPr>
        <a:xfrm>
          <a:off x="2390775" y="29651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C61119FA-9567-06A3-9A0E-E3B0AD90B7FA}"/>
            </a:ext>
          </a:extLst>
        </xdr:cNvPr>
        <xdr:cNvCxnSpPr/>
      </xdr:nvCxnSpPr>
      <xdr:spPr>
        <a:xfrm>
          <a:off x="1438275" y="30327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285750</xdr:rowOff>
    </xdr:from>
    <xdr:to>
      <xdr:col>3</xdr:col>
      <xdr:colOff>1428750</xdr:colOff>
      <xdr:row>74</xdr:row>
      <xdr:rowOff>285750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83F04770-3626-AF70-D140-D1747E972CCD}"/>
            </a:ext>
          </a:extLst>
        </xdr:cNvPr>
        <xdr:cNvCxnSpPr/>
      </xdr:nvCxnSpPr>
      <xdr:spPr>
        <a:xfrm>
          <a:off x="1438275" y="31299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1428750</xdr:colOff>
      <xdr:row>77</xdr:row>
      <xdr:rowOff>95250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D33A3015-ED4D-DB04-61DB-5AD748E62F7E}"/>
            </a:ext>
          </a:extLst>
        </xdr:cNvPr>
        <xdr:cNvCxnSpPr/>
      </xdr:nvCxnSpPr>
      <xdr:spPr>
        <a:xfrm>
          <a:off x="1438275" y="32565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FB3C5395-9536-A0DC-9C9E-22B4855AE8D7}"/>
            </a:ext>
          </a:extLst>
        </xdr:cNvPr>
        <xdr:cNvCxnSpPr/>
      </xdr:nvCxnSpPr>
      <xdr:spPr>
        <a:xfrm>
          <a:off x="2390775" y="32565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285750</xdr:rowOff>
    </xdr:from>
    <xdr:to>
      <xdr:col>3</xdr:col>
      <xdr:colOff>1428750</xdr:colOff>
      <xdr:row>80</xdr:row>
      <xdr:rowOff>285750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3AAFF6FE-9733-635D-BC01-2528000FD4D6}"/>
            </a:ext>
          </a:extLst>
        </xdr:cNvPr>
        <xdr:cNvCxnSpPr/>
      </xdr:nvCxnSpPr>
      <xdr:spPr>
        <a:xfrm>
          <a:off x="1438275" y="34213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83</xdr:row>
      <xdr:rowOff>381000</xdr:rowOff>
    </xdr:from>
    <xdr:to>
      <xdr:col>3</xdr:col>
      <xdr:colOff>652463</xdr:colOff>
      <xdr:row>83</xdr:row>
      <xdr:rowOff>444500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A14B1FF8-D628-4891-E6CE-8BEF2356861C}"/>
            </a:ext>
          </a:extLst>
        </xdr:cNvPr>
        <xdr:cNvCxnSpPr/>
      </xdr:nvCxnSpPr>
      <xdr:spPr>
        <a:xfrm>
          <a:off x="1366838" y="357663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83</xdr:row>
      <xdr:rowOff>254000</xdr:rowOff>
    </xdr:from>
    <xdr:to>
      <xdr:col>3</xdr:col>
      <xdr:colOff>652463</xdr:colOff>
      <xdr:row>83</xdr:row>
      <xdr:rowOff>444500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02556064-2F6E-1935-C381-D91E5A3EAB32}"/>
            </a:ext>
          </a:extLst>
        </xdr:cNvPr>
        <xdr:cNvCxnSpPr/>
      </xdr:nvCxnSpPr>
      <xdr:spPr>
        <a:xfrm flipV="1">
          <a:off x="1614488" y="356393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83</xdr:row>
      <xdr:rowOff>127000</xdr:rowOff>
    </xdr:from>
    <xdr:to>
      <xdr:col>3</xdr:col>
      <xdr:colOff>1081088</xdr:colOff>
      <xdr:row>83</xdr:row>
      <xdr:rowOff>254000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884272BD-213F-CCF1-7AF5-CCD4B76833CF}"/>
            </a:ext>
          </a:extLst>
        </xdr:cNvPr>
        <xdr:cNvCxnSpPr/>
      </xdr:nvCxnSpPr>
      <xdr:spPr>
        <a:xfrm flipV="1">
          <a:off x="1614488" y="35512375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83</xdr:row>
      <xdr:rowOff>127000</xdr:rowOff>
    </xdr:from>
    <xdr:to>
      <xdr:col>3</xdr:col>
      <xdr:colOff>1081088</xdr:colOff>
      <xdr:row>83</xdr:row>
      <xdr:rowOff>317500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08573F86-CED0-87F8-630D-A16FDA115C2B}"/>
            </a:ext>
          </a:extLst>
        </xdr:cNvPr>
        <xdr:cNvCxnSpPr/>
      </xdr:nvCxnSpPr>
      <xdr:spPr>
        <a:xfrm>
          <a:off x="2043113" y="355123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83</xdr:row>
      <xdr:rowOff>317500</xdr:rowOff>
    </xdr:from>
    <xdr:to>
      <xdr:col>3</xdr:col>
      <xdr:colOff>1328738</xdr:colOff>
      <xdr:row>83</xdr:row>
      <xdr:rowOff>381000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760B3845-65ED-44D9-172F-A4F18C98CBF3}"/>
            </a:ext>
          </a:extLst>
        </xdr:cNvPr>
        <xdr:cNvCxnSpPr/>
      </xdr:nvCxnSpPr>
      <xdr:spPr>
        <a:xfrm>
          <a:off x="2043113" y="357028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754281</xdr:colOff>
      <xdr:row>7</xdr:row>
      <xdr:rowOff>130518</xdr:rowOff>
    </xdr:from>
    <xdr:ext cx="256737" cy="132665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DE38E1AD-93E5-1548-1BC6-863F4884F195}"/>
            </a:ext>
          </a:extLst>
        </xdr:cNvPr>
        <xdr:cNvSpPr txBox="1"/>
      </xdr:nvSpPr>
      <xdr:spPr>
        <a:xfrm>
          <a:off x="1716306" y="223554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1150</a:t>
          </a:r>
        </a:p>
      </xdr:txBody>
    </xdr:sp>
    <xdr:clientData/>
  </xdr:oneCellAnchor>
  <xdr:oneCellAnchor>
    <xdr:from>
      <xdr:col>3</xdr:col>
      <xdr:colOff>786373</xdr:colOff>
      <xdr:row>8</xdr:row>
      <xdr:rowOff>105118</xdr:rowOff>
    </xdr:from>
    <xdr:ext cx="192553" cy="132665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B51073C3-60E1-3352-2F95-1D694DFAA3A6}"/>
            </a:ext>
          </a:extLst>
        </xdr:cNvPr>
        <xdr:cNvSpPr txBox="1"/>
      </xdr:nvSpPr>
      <xdr:spPr>
        <a:xfrm>
          <a:off x="1748398" y="2695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949</a:t>
          </a:r>
        </a:p>
      </xdr:txBody>
    </xdr:sp>
    <xdr:clientData/>
  </xdr:oneCellAnchor>
  <xdr:oneCellAnchor>
    <xdr:from>
      <xdr:col>3</xdr:col>
      <xdr:colOff>1434416</xdr:colOff>
      <xdr:row>8</xdr:row>
      <xdr:rowOff>155918</xdr:rowOff>
    </xdr:from>
    <xdr:ext cx="128368" cy="132665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23C03257-B397-5833-CF61-96DD83D8CBEF}"/>
            </a:ext>
          </a:extLst>
        </xdr:cNvPr>
        <xdr:cNvSpPr txBox="1"/>
      </xdr:nvSpPr>
      <xdr:spPr>
        <a:xfrm>
          <a:off x="2396441" y="2746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1142316</xdr:colOff>
      <xdr:row>8</xdr:row>
      <xdr:rowOff>206718</xdr:rowOff>
    </xdr:from>
    <xdr:ext cx="128368" cy="132665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3BEF70D8-8CE5-4A12-4B32-F56662982994}"/>
            </a:ext>
          </a:extLst>
        </xdr:cNvPr>
        <xdr:cNvSpPr txBox="1"/>
      </xdr:nvSpPr>
      <xdr:spPr>
        <a:xfrm>
          <a:off x="2104341" y="2797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814948</xdr:colOff>
      <xdr:row>9</xdr:row>
      <xdr:rowOff>130518</xdr:rowOff>
    </xdr:from>
    <xdr:ext cx="192553" cy="132665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FC984B48-55CC-5FF7-873B-83B90FB05DE1}"/>
            </a:ext>
          </a:extLst>
        </xdr:cNvPr>
        <xdr:cNvSpPr txBox="1"/>
      </xdr:nvSpPr>
      <xdr:spPr>
        <a:xfrm>
          <a:off x="1776973" y="3207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920</a:t>
          </a:r>
        </a:p>
      </xdr:txBody>
    </xdr:sp>
    <xdr:clientData/>
  </xdr:oneCellAnchor>
  <xdr:oneCellAnchor>
    <xdr:from>
      <xdr:col>3</xdr:col>
      <xdr:colOff>814948</xdr:colOff>
      <xdr:row>10</xdr:row>
      <xdr:rowOff>130518</xdr:rowOff>
    </xdr:from>
    <xdr:ext cx="192553" cy="132665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2794F102-AFE8-FBE8-ECB5-9056835B0D79}"/>
            </a:ext>
          </a:extLst>
        </xdr:cNvPr>
        <xdr:cNvSpPr txBox="1"/>
      </xdr:nvSpPr>
      <xdr:spPr>
        <a:xfrm>
          <a:off x="1776973" y="3692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880</a:t>
          </a:r>
        </a:p>
      </xdr:txBody>
    </xdr:sp>
    <xdr:clientData/>
  </xdr:oneCellAnchor>
  <xdr:oneCellAnchor>
    <xdr:from>
      <xdr:col>3</xdr:col>
      <xdr:colOff>786373</xdr:colOff>
      <xdr:row>11</xdr:row>
      <xdr:rowOff>105118</xdr:rowOff>
    </xdr:from>
    <xdr:ext cx="192553" cy="132665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6C27FA08-9A31-7008-9013-D3D1EF0708D3}"/>
            </a:ext>
          </a:extLst>
        </xdr:cNvPr>
        <xdr:cNvSpPr txBox="1"/>
      </xdr:nvSpPr>
      <xdr:spPr>
        <a:xfrm>
          <a:off x="1748398" y="41532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799</a:t>
          </a:r>
        </a:p>
      </xdr:txBody>
    </xdr:sp>
    <xdr:clientData/>
  </xdr:oneCellAnchor>
  <xdr:oneCellAnchor>
    <xdr:from>
      <xdr:col>3</xdr:col>
      <xdr:colOff>1434416</xdr:colOff>
      <xdr:row>11</xdr:row>
      <xdr:rowOff>155918</xdr:rowOff>
    </xdr:from>
    <xdr:ext cx="128368" cy="132665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154F981C-824E-52A3-3E09-6A5DE326285F}"/>
            </a:ext>
          </a:extLst>
        </xdr:cNvPr>
        <xdr:cNvSpPr txBox="1"/>
      </xdr:nvSpPr>
      <xdr:spPr>
        <a:xfrm>
          <a:off x="2396441" y="4204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1142316</xdr:colOff>
      <xdr:row>11</xdr:row>
      <xdr:rowOff>206718</xdr:rowOff>
    </xdr:from>
    <xdr:ext cx="128368" cy="132665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6CE51D15-BA38-DD56-5E85-1AE810AF29B7}"/>
            </a:ext>
          </a:extLst>
        </xdr:cNvPr>
        <xdr:cNvSpPr txBox="1"/>
      </xdr:nvSpPr>
      <xdr:spPr>
        <a:xfrm>
          <a:off x="2104341" y="42548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786373</xdr:colOff>
      <xdr:row>12</xdr:row>
      <xdr:rowOff>105118</xdr:rowOff>
    </xdr:from>
    <xdr:ext cx="192553" cy="132665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62DC51D7-4F8D-B38E-1129-CA46BBA36627}"/>
            </a:ext>
          </a:extLst>
        </xdr:cNvPr>
        <xdr:cNvSpPr txBox="1"/>
      </xdr:nvSpPr>
      <xdr:spPr>
        <a:xfrm>
          <a:off x="1748398" y="46390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709</a:t>
          </a:r>
        </a:p>
      </xdr:txBody>
    </xdr:sp>
    <xdr:clientData/>
  </xdr:oneCellAnchor>
  <xdr:oneCellAnchor>
    <xdr:from>
      <xdr:col>3</xdr:col>
      <xdr:colOff>1434416</xdr:colOff>
      <xdr:row>12</xdr:row>
      <xdr:rowOff>155918</xdr:rowOff>
    </xdr:from>
    <xdr:ext cx="128368" cy="132665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F8E8581A-C6E6-0EA4-DB50-9E91FEA520D0}"/>
            </a:ext>
          </a:extLst>
        </xdr:cNvPr>
        <xdr:cNvSpPr txBox="1"/>
      </xdr:nvSpPr>
      <xdr:spPr>
        <a:xfrm>
          <a:off x="2396441" y="468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1142316</xdr:colOff>
      <xdr:row>12</xdr:row>
      <xdr:rowOff>206718</xdr:rowOff>
    </xdr:from>
    <xdr:ext cx="128368" cy="132665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B0C60A6-ACE0-CC3C-7E6B-E16D4B187019}"/>
            </a:ext>
          </a:extLst>
        </xdr:cNvPr>
        <xdr:cNvSpPr txBox="1"/>
      </xdr:nvSpPr>
      <xdr:spPr>
        <a:xfrm>
          <a:off x="2104341" y="474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814948</xdr:colOff>
      <xdr:row>13</xdr:row>
      <xdr:rowOff>130518</xdr:rowOff>
    </xdr:from>
    <xdr:ext cx="192553" cy="132665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373ACDA3-83ED-9D87-E0AA-A1A9A5462100}"/>
            </a:ext>
          </a:extLst>
        </xdr:cNvPr>
        <xdr:cNvSpPr txBox="1"/>
      </xdr:nvSpPr>
      <xdr:spPr>
        <a:xfrm>
          <a:off x="1776973" y="5150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750</a:t>
          </a:r>
        </a:p>
      </xdr:txBody>
    </xdr:sp>
    <xdr:clientData/>
  </xdr:oneCellAnchor>
  <xdr:oneCellAnchor>
    <xdr:from>
      <xdr:col>3</xdr:col>
      <xdr:colOff>814948</xdr:colOff>
      <xdr:row>14</xdr:row>
      <xdr:rowOff>130518</xdr:rowOff>
    </xdr:from>
    <xdr:ext cx="192553" cy="132665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424D733-39EE-5531-C44B-5A9EFF3A672D}"/>
            </a:ext>
          </a:extLst>
        </xdr:cNvPr>
        <xdr:cNvSpPr txBox="1"/>
      </xdr:nvSpPr>
      <xdr:spPr>
        <a:xfrm>
          <a:off x="1776973" y="5635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720</a:t>
          </a:r>
        </a:p>
      </xdr:txBody>
    </xdr:sp>
    <xdr:clientData/>
  </xdr:oneCellAnchor>
  <xdr:oneCellAnchor>
    <xdr:from>
      <xdr:col>3</xdr:col>
      <xdr:colOff>814948</xdr:colOff>
      <xdr:row>15</xdr:row>
      <xdr:rowOff>130518</xdr:rowOff>
    </xdr:from>
    <xdr:ext cx="192553" cy="132665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73D75855-CE6A-8AE8-3F04-4D4B5D610B8F}"/>
            </a:ext>
          </a:extLst>
        </xdr:cNvPr>
        <xdr:cNvSpPr txBox="1"/>
      </xdr:nvSpPr>
      <xdr:spPr>
        <a:xfrm>
          <a:off x="1776973" y="6121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650</a:t>
          </a:r>
        </a:p>
      </xdr:txBody>
    </xdr:sp>
    <xdr:clientData/>
  </xdr:oneCellAnchor>
  <xdr:oneCellAnchor>
    <xdr:from>
      <xdr:col>3</xdr:col>
      <xdr:colOff>786373</xdr:colOff>
      <xdr:row>16</xdr:row>
      <xdr:rowOff>105118</xdr:rowOff>
    </xdr:from>
    <xdr:ext cx="192553" cy="132665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EE51FCA5-6346-D911-0A9C-E096DBE9F19E}"/>
            </a:ext>
          </a:extLst>
        </xdr:cNvPr>
        <xdr:cNvSpPr txBox="1"/>
      </xdr:nvSpPr>
      <xdr:spPr>
        <a:xfrm>
          <a:off x="1748398" y="658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559</a:t>
          </a:r>
        </a:p>
      </xdr:txBody>
    </xdr:sp>
    <xdr:clientData/>
  </xdr:oneCellAnchor>
  <xdr:oneCellAnchor>
    <xdr:from>
      <xdr:col>3</xdr:col>
      <xdr:colOff>1434416</xdr:colOff>
      <xdr:row>16</xdr:row>
      <xdr:rowOff>155918</xdr:rowOff>
    </xdr:from>
    <xdr:ext cx="128368" cy="132665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AB063279-922D-0D06-4D58-3C74EB886DB5}"/>
            </a:ext>
          </a:extLst>
        </xdr:cNvPr>
        <xdr:cNvSpPr txBox="1"/>
      </xdr:nvSpPr>
      <xdr:spPr>
        <a:xfrm>
          <a:off x="2396441" y="6632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1142316</xdr:colOff>
      <xdr:row>16</xdr:row>
      <xdr:rowOff>206718</xdr:rowOff>
    </xdr:from>
    <xdr:ext cx="128368" cy="132665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3558C65A-C2E9-15B4-735E-A00621D21BD7}"/>
            </a:ext>
          </a:extLst>
        </xdr:cNvPr>
        <xdr:cNvSpPr txBox="1"/>
      </xdr:nvSpPr>
      <xdr:spPr>
        <a:xfrm>
          <a:off x="2104341" y="6683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786373</xdr:colOff>
      <xdr:row>17</xdr:row>
      <xdr:rowOff>105118</xdr:rowOff>
    </xdr:from>
    <xdr:ext cx="192553" cy="132665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EEB02644-0C8B-20D0-2812-89C4F7E79ED1}"/>
            </a:ext>
          </a:extLst>
        </xdr:cNvPr>
        <xdr:cNvSpPr txBox="1"/>
      </xdr:nvSpPr>
      <xdr:spPr>
        <a:xfrm>
          <a:off x="1748398" y="70678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1434416</xdr:colOff>
      <xdr:row>17</xdr:row>
      <xdr:rowOff>155918</xdr:rowOff>
    </xdr:from>
    <xdr:ext cx="128368" cy="132665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B4D41E79-F831-484A-09CD-2803B59062A0}"/>
            </a:ext>
          </a:extLst>
        </xdr:cNvPr>
        <xdr:cNvSpPr txBox="1"/>
      </xdr:nvSpPr>
      <xdr:spPr>
        <a:xfrm>
          <a:off x="2396441" y="7118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1142316</xdr:colOff>
      <xdr:row>17</xdr:row>
      <xdr:rowOff>206718</xdr:rowOff>
    </xdr:from>
    <xdr:ext cx="128368" cy="132665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61C818E7-DAC6-6017-4BA1-548939D4086C}"/>
            </a:ext>
          </a:extLst>
        </xdr:cNvPr>
        <xdr:cNvSpPr txBox="1"/>
      </xdr:nvSpPr>
      <xdr:spPr>
        <a:xfrm>
          <a:off x="2104341" y="71694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814948</xdr:colOff>
      <xdr:row>18</xdr:row>
      <xdr:rowOff>130518</xdr:rowOff>
    </xdr:from>
    <xdr:ext cx="192553" cy="132665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98C08AD1-514C-4AF2-6B16-8E2991C581D8}"/>
            </a:ext>
          </a:extLst>
        </xdr:cNvPr>
        <xdr:cNvSpPr txBox="1"/>
      </xdr:nvSpPr>
      <xdr:spPr>
        <a:xfrm>
          <a:off x="1776973" y="7579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754281</xdr:colOff>
      <xdr:row>19</xdr:row>
      <xdr:rowOff>130518</xdr:rowOff>
    </xdr:from>
    <xdr:ext cx="256737" cy="132665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7A4E417F-31AA-3B72-6DE3-3E541212D37D}"/>
            </a:ext>
          </a:extLst>
        </xdr:cNvPr>
        <xdr:cNvSpPr txBox="1"/>
      </xdr:nvSpPr>
      <xdr:spPr>
        <a:xfrm>
          <a:off x="1716306" y="806484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814948</xdr:colOff>
      <xdr:row>20</xdr:row>
      <xdr:rowOff>130518</xdr:rowOff>
    </xdr:from>
    <xdr:ext cx="192553" cy="132665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78884452-77FA-BCA5-AC81-B07567CA77B7}"/>
            </a:ext>
          </a:extLst>
        </xdr:cNvPr>
        <xdr:cNvSpPr txBox="1"/>
      </xdr:nvSpPr>
      <xdr:spPr>
        <a:xfrm>
          <a:off x="1776973" y="8550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720</a:t>
          </a:r>
        </a:p>
      </xdr:txBody>
    </xdr:sp>
    <xdr:clientData/>
  </xdr:oneCellAnchor>
  <xdr:oneCellAnchor>
    <xdr:from>
      <xdr:col>3</xdr:col>
      <xdr:colOff>814948</xdr:colOff>
      <xdr:row>21</xdr:row>
      <xdr:rowOff>130518</xdr:rowOff>
    </xdr:from>
    <xdr:ext cx="192553" cy="132665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7D3301DB-7A69-BEFC-4FCE-C366DFD03608}"/>
            </a:ext>
          </a:extLst>
        </xdr:cNvPr>
        <xdr:cNvSpPr txBox="1"/>
      </xdr:nvSpPr>
      <xdr:spPr>
        <a:xfrm>
          <a:off x="1776973" y="9036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786373</xdr:colOff>
      <xdr:row>22</xdr:row>
      <xdr:rowOff>105118</xdr:rowOff>
    </xdr:from>
    <xdr:ext cx="192553" cy="132665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4606CE70-6A33-4C9B-F212-3AA054614B9B}"/>
            </a:ext>
          </a:extLst>
        </xdr:cNvPr>
        <xdr:cNvSpPr txBox="1"/>
      </xdr:nvSpPr>
      <xdr:spPr>
        <a:xfrm>
          <a:off x="1748398" y="94967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541</a:t>
          </a:r>
        </a:p>
      </xdr:txBody>
    </xdr:sp>
    <xdr:clientData/>
  </xdr:oneCellAnchor>
  <xdr:oneCellAnchor>
    <xdr:from>
      <xdr:col>3</xdr:col>
      <xdr:colOff>1434416</xdr:colOff>
      <xdr:row>22</xdr:row>
      <xdr:rowOff>155918</xdr:rowOff>
    </xdr:from>
    <xdr:ext cx="128368" cy="132665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29F9F70E-2A39-ADC1-7373-BB280BCD98A2}"/>
            </a:ext>
          </a:extLst>
        </xdr:cNvPr>
        <xdr:cNvSpPr txBox="1"/>
      </xdr:nvSpPr>
      <xdr:spPr>
        <a:xfrm>
          <a:off x="2396441" y="9547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</a:t>
          </a:r>
        </a:p>
      </xdr:txBody>
    </xdr:sp>
    <xdr:clientData/>
  </xdr:oneCellAnchor>
  <xdr:oneCellAnchor>
    <xdr:from>
      <xdr:col>3</xdr:col>
      <xdr:colOff>1142316</xdr:colOff>
      <xdr:row>22</xdr:row>
      <xdr:rowOff>206718</xdr:rowOff>
    </xdr:from>
    <xdr:ext cx="128368" cy="132665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509E8773-0DBB-81D3-274E-C121FED36B6F}"/>
            </a:ext>
          </a:extLst>
        </xdr:cNvPr>
        <xdr:cNvSpPr txBox="1"/>
      </xdr:nvSpPr>
      <xdr:spPr>
        <a:xfrm>
          <a:off x="2104341" y="9598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786373</xdr:colOff>
      <xdr:row>23</xdr:row>
      <xdr:rowOff>105118</xdr:rowOff>
    </xdr:from>
    <xdr:ext cx="192553" cy="132665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18848D5A-B3BE-1B7E-211B-79863AE3A0AE}"/>
            </a:ext>
          </a:extLst>
        </xdr:cNvPr>
        <xdr:cNvSpPr txBox="1"/>
      </xdr:nvSpPr>
      <xdr:spPr>
        <a:xfrm>
          <a:off x="1748398" y="9982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223</a:t>
          </a:r>
        </a:p>
      </xdr:txBody>
    </xdr:sp>
    <xdr:clientData/>
  </xdr:oneCellAnchor>
  <xdr:oneCellAnchor>
    <xdr:from>
      <xdr:col>3</xdr:col>
      <xdr:colOff>1434416</xdr:colOff>
      <xdr:row>23</xdr:row>
      <xdr:rowOff>155918</xdr:rowOff>
    </xdr:from>
    <xdr:ext cx="128368" cy="132665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33F92006-F57F-121E-7D81-AD6447021CFE}"/>
            </a:ext>
          </a:extLst>
        </xdr:cNvPr>
        <xdr:cNvSpPr txBox="1"/>
      </xdr:nvSpPr>
      <xdr:spPr>
        <a:xfrm>
          <a:off x="2396441" y="10033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1142316</xdr:colOff>
      <xdr:row>23</xdr:row>
      <xdr:rowOff>206718</xdr:rowOff>
    </xdr:from>
    <xdr:ext cx="128368" cy="132665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DE5113A8-AF1B-9ED1-6D10-EFD9B8532D6F}"/>
            </a:ext>
          </a:extLst>
        </xdr:cNvPr>
        <xdr:cNvSpPr txBox="1"/>
      </xdr:nvSpPr>
      <xdr:spPr>
        <a:xfrm>
          <a:off x="2104341" y="10084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25</xdr:row>
      <xdr:rowOff>105118</xdr:rowOff>
    </xdr:from>
    <xdr:ext cx="128368" cy="132665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2CCE5262-5636-4A7B-6E51-70C51E87BB04}"/>
            </a:ext>
          </a:extLst>
        </xdr:cNvPr>
        <xdr:cNvSpPr txBox="1"/>
      </xdr:nvSpPr>
      <xdr:spPr>
        <a:xfrm>
          <a:off x="1818591" y="10954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1434416</xdr:colOff>
      <xdr:row>25</xdr:row>
      <xdr:rowOff>155918</xdr:rowOff>
    </xdr:from>
    <xdr:ext cx="128368" cy="132665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E738FD44-58D6-928C-FCDC-37A57D9A4235}"/>
            </a:ext>
          </a:extLst>
        </xdr:cNvPr>
        <xdr:cNvSpPr txBox="1"/>
      </xdr:nvSpPr>
      <xdr:spPr>
        <a:xfrm>
          <a:off x="2396441" y="11004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</a:t>
          </a:r>
        </a:p>
      </xdr:txBody>
    </xdr:sp>
    <xdr:clientData/>
  </xdr:oneCellAnchor>
  <xdr:oneCellAnchor>
    <xdr:from>
      <xdr:col>3</xdr:col>
      <xdr:colOff>1142316</xdr:colOff>
      <xdr:row>25</xdr:row>
      <xdr:rowOff>206718</xdr:rowOff>
    </xdr:from>
    <xdr:ext cx="128368" cy="132665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CB39964D-DEBF-1513-2F38-E8FEFC64A13E}"/>
            </a:ext>
          </a:extLst>
        </xdr:cNvPr>
        <xdr:cNvSpPr txBox="1"/>
      </xdr:nvSpPr>
      <xdr:spPr>
        <a:xfrm>
          <a:off x="2104341" y="11055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527772</xdr:colOff>
      <xdr:row>26</xdr:row>
      <xdr:rowOff>130518</xdr:rowOff>
    </xdr:from>
    <xdr:ext cx="481157" cy="132665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8ABA2F28-D82E-F0F1-D823-5BD0572F1445}"/>
            </a:ext>
          </a:extLst>
        </xdr:cNvPr>
        <xdr:cNvSpPr txBox="1"/>
      </xdr:nvSpPr>
      <xdr:spPr>
        <a:xfrm>
          <a:off x="1489797" y="11465268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77.68 mb</a:t>
          </a:r>
        </a:p>
      </xdr:txBody>
    </xdr:sp>
    <xdr:clientData/>
  </xdr:oneCellAnchor>
  <xdr:oneCellAnchor>
    <xdr:from>
      <xdr:col>3</xdr:col>
      <xdr:colOff>649105</xdr:colOff>
      <xdr:row>39</xdr:row>
      <xdr:rowOff>130518</xdr:rowOff>
    </xdr:from>
    <xdr:ext cx="352790" cy="132665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133D3D2F-8680-058E-07A0-716A5F4F7732}"/>
            </a:ext>
          </a:extLst>
        </xdr:cNvPr>
        <xdr:cNvSpPr txBox="1"/>
      </xdr:nvSpPr>
      <xdr:spPr>
        <a:xfrm>
          <a:off x="1611130" y="15961068"/>
          <a:ext cx="352790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4.2 mb</a:t>
          </a:r>
        </a:p>
      </xdr:txBody>
    </xdr:sp>
    <xdr:clientData/>
  </xdr:oneCellAnchor>
  <xdr:oneCellAnchor>
    <xdr:from>
      <xdr:col>3</xdr:col>
      <xdr:colOff>1447116</xdr:colOff>
      <xdr:row>40</xdr:row>
      <xdr:rowOff>155918</xdr:rowOff>
    </xdr:from>
    <xdr:ext cx="128368" cy="132665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2EBDA682-0A89-D287-B70E-73E7C8708238}"/>
            </a:ext>
          </a:extLst>
        </xdr:cNvPr>
        <xdr:cNvSpPr txBox="1"/>
      </xdr:nvSpPr>
      <xdr:spPr>
        <a:xfrm>
          <a:off x="2409141" y="16472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856566</xdr:colOff>
      <xdr:row>40</xdr:row>
      <xdr:rowOff>206718</xdr:rowOff>
    </xdr:from>
    <xdr:ext cx="128368" cy="132665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4F72D20A-2390-DDE2-228D-C63919F52280}"/>
            </a:ext>
          </a:extLst>
        </xdr:cNvPr>
        <xdr:cNvSpPr txBox="1"/>
      </xdr:nvSpPr>
      <xdr:spPr>
        <a:xfrm>
          <a:off x="1818591" y="16523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164416</xdr:colOff>
      <xdr:row>40</xdr:row>
      <xdr:rowOff>79718</xdr:rowOff>
    </xdr:from>
    <xdr:ext cx="128368" cy="132665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95E1610B-39DC-4E5B-BBBE-470BC5B7FA91}"/>
            </a:ext>
          </a:extLst>
        </xdr:cNvPr>
        <xdr:cNvSpPr txBox="1"/>
      </xdr:nvSpPr>
      <xdr:spPr>
        <a:xfrm>
          <a:off x="1126441" y="16396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42</xdr:row>
      <xdr:rowOff>105118</xdr:rowOff>
    </xdr:from>
    <xdr:ext cx="192553" cy="132665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52CBC52D-1066-3D66-42BF-B26D8305A4CE}"/>
            </a:ext>
          </a:extLst>
        </xdr:cNvPr>
        <xdr:cNvSpPr txBox="1"/>
      </xdr:nvSpPr>
      <xdr:spPr>
        <a:xfrm>
          <a:off x="1748398" y="17392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1434416</xdr:colOff>
      <xdr:row>42</xdr:row>
      <xdr:rowOff>155918</xdr:rowOff>
    </xdr:from>
    <xdr:ext cx="128368" cy="132665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497CB83C-5F8D-5EBF-5570-DA23992064DA}"/>
            </a:ext>
          </a:extLst>
        </xdr:cNvPr>
        <xdr:cNvSpPr txBox="1"/>
      </xdr:nvSpPr>
      <xdr:spPr>
        <a:xfrm>
          <a:off x="2396441" y="17443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1142316</xdr:colOff>
      <xdr:row>42</xdr:row>
      <xdr:rowOff>206718</xdr:rowOff>
    </xdr:from>
    <xdr:ext cx="128368" cy="132665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B9243C5-B687-621F-3151-AF494AD63C89}"/>
            </a:ext>
          </a:extLst>
        </xdr:cNvPr>
        <xdr:cNvSpPr txBox="1"/>
      </xdr:nvSpPr>
      <xdr:spPr>
        <a:xfrm>
          <a:off x="2104341" y="17494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</a:t>
          </a:r>
        </a:p>
      </xdr:txBody>
    </xdr:sp>
    <xdr:clientData/>
  </xdr:oneCellAnchor>
  <xdr:oneCellAnchor>
    <xdr:from>
      <xdr:col>3</xdr:col>
      <xdr:colOff>1447116</xdr:colOff>
      <xdr:row>43</xdr:row>
      <xdr:rowOff>155918</xdr:rowOff>
    </xdr:from>
    <xdr:ext cx="128368" cy="132665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6CBFD580-21F1-7701-5435-237EEEBD3154}"/>
            </a:ext>
          </a:extLst>
        </xdr:cNvPr>
        <xdr:cNvSpPr txBox="1"/>
      </xdr:nvSpPr>
      <xdr:spPr>
        <a:xfrm>
          <a:off x="2409141" y="17929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856566</xdr:colOff>
      <xdr:row>43</xdr:row>
      <xdr:rowOff>206718</xdr:rowOff>
    </xdr:from>
    <xdr:ext cx="128368" cy="132665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73729096-1CB7-2A8F-D903-3C3743D87775}"/>
            </a:ext>
          </a:extLst>
        </xdr:cNvPr>
        <xdr:cNvSpPr txBox="1"/>
      </xdr:nvSpPr>
      <xdr:spPr>
        <a:xfrm>
          <a:off x="1818591" y="17980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164416</xdr:colOff>
      <xdr:row>43</xdr:row>
      <xdr:rowOff>79718</xdr:rowOff>
    </xdr:from>
    <xdr:ext cx="128368" cy="132665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5FA1AEC4-B2E8-5F7A-4C19-ACB12189B870}"/>
            </a:ext>
          </a:extLst>
        </xdr:cNvPr>
        <xdr:cNvSpPr txBox="1"/>
      </xdr:nvSpPr>
      <xdr:spPr>
        <a:xfrm>
          <a:off x="1126441" y="17853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527772</xdr:colOff>
      <xdr:row>44</xdr:row>
      <xdr:rowOff>130518</xdr:rowOff>
    </xdr:from>
    <xdr:ext cx="481157" cy="132665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19B5826B-E29F-584D-82E6-B30647964201}"/>
            </a:ext>
          </a:extLst>
        </xdr:cNvPr>
        <xdr:cNvSpPr txBox="1"/>
      </xdr:nvSpPr>
      <xdr:spPr>
        <a:xfrm>
          <a:off x="1489797" y="18389943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26.74 mb</a:t>
          </a:r>
        </a:p>
      </xdr:txBody>
    </xdr:sp>
    <xdr:clientData/>
  </xdr:oneCellAnchor>
  <xdr:oneCellAnchor>
    <xdr:from>
      <xdr:col>3</xdr:col>
      <xdr:colOff>786373</xdr:colOff>
      <xdr:row>45</xdr:row>
      <xdr:rowOff>105118</xdr:rowOff>
    </xdr:from>
    <xdr:ext cx="192553" cy="132665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265D9F1A-644B-9A83-B5DE-A46216F5FE9F}"/>
            </a:ext>
          </a:extLst>
        </xdr:cNvPr>
        <xdr:cNvSpPr txBox="1"/>
      </xdr:nvSpPr>
      <xdr:spPr>
        <a:xfrm>
          <a:off x="1748398" y="18850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122</a:t>
          </a:r>
        </a:p>
      </xdr:txBody>
    </xdr:sp>
    <xdr:clientData/>
  </xdr:oneCellAnchor>
  <xdr:oneCellAnchor>
    <xdr:from>
      <xdr:col>3</xdr:col>
      <xdr:colOff>1434416</xdr:colOff>
      <xdr:row>45</xdr:row>
      <xdr:rowOff>155918</xdr:rowOff>
    </xdr:from>
    <xdr:ext cx="128368" cy="132665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BDC0B06F-75E6-FCAD-4020-D4F98F0E9BBC}"/>
            </a:ext>
          </a:extLst>
        </xdr:cNvPr>
        <xdr:cNvSpPr txBox="1"/>
      </xdr:nvSpPr>
      <xdr:spPr>
        <a:xfrm>
          <a:off x="2396441" y="18901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1142316</xdr:colOff>
      <xdr:row>45</xdr:row>
      <xdr:rowOff>206718</xdr:rowOff>
    </xdr:from>
    <xdr:ext cx="128368" cy="132665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F125236F-582D-9C95-586F-57884B50C13E}"/>
            </a:ext>
          </a:extLst>
        </xdr:cNvPr>
        <xdr:cNvSpPr txBox="1"/>
      </xdr:nvSpPr>
      <xdr:spPr>
        <a:xfrm>
          <a:off x="2104341" y="1895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62</a:t>
          </a:r>
        </a:p>
      </xdr:txBody>
    </xdr:sp>
    <xdr:clientData/>
  </xdr:oneCellAnchor>
  <xdr:oneCellAnchor>
    <xdr:from>
      <xdr:col>3</xdr:col>
      <xdr:colOff>1447116</xdr:colOff>
      <xdr:row>46</xdr:row>
      <xdr:rowOff>155918</xdr:rowOff>
    </xdr:from>
    <xdr:ext cx="128368" cy="132665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205718A9-1BFA-1F21-AF36-FB4E2A54FBE8}"/>
            </a:ext>
          </a:extLst>
        </xdr:cNvPr>
        <xdr:cNvSpPr txBox="1"/>
      </xdr:nvSpPr>
      <xdr:spPr>
        <a:xfrm>
          <a:off x="2409141" y="19386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856566</xdr:colOff>
      <xdr:row>46</xdr:row>
      <xdr:rowOff>206718</xdr:rowOff>
    </xdr:from>
    <xdr:ext cx="128368" cy="132665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1A827790-D950-8C0D-6ED3-0679F2979593}"/>
            </a:ext>
          </a:extLst>
        </xdr:cNvPr>
        <xdr:cNvSpPr txBox="1"/>
      </xdr:nvSpPr>
      <xdr:spPr>
        <a:xfrm>
          <a:off x="1818591" y="19437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164416</xdr:colOff>
      <xdr:row>46</xdr:row>
      <xdr:rowOff>79718</xdr:rowOff>
    </xdr:from>
    <xdr:ext cx="128368" cy="132665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5AC07EE4-4BE7-7FD4-4282-4A27DA328463}"/>
            </a:ext>
          </a:extLst>
        </xdr:cNvPr>
        <xdr:cNvSpPr txBox="1"/>
      </xdr:nvSpPr>
      <xdr:spPr>
        <a:xfrm>
          <a:off x="1126441" y="19310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527772</xdr:colOff>
      <xdr:row>47</xdr:row>
      <xdr:rowOff>130518</xdr:rowOff>
    </xdr:from>
    <xdr:ext cx="481157" cy="132665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12FC166-9667-36C9-D350-4EA350F7D1FD}"/>
            </a:ext>
          </a:extLst>
        </xdr:cNvPr>
        <xdr:cNvSpPr txBox="1"/>
      </xdr:nvSpPr>
      <xdr:spPr>
        <a:xfrm>
          <a:off x="1489797" y="19847268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26.74 mb</a:t>
          </a:r>
        </a:p>
      </xdr:txBody>
    </xdr:sp>
    <xdr:clientData/>
  </xdr:oneCellAnchor>
  <xdr:oneCellAnchor>
    <xdr:from>
      <xdr:col>3</xdr:col>
      <xdr:colOff>467104</xdr:colOff>
      <xdr:row>48</xdr:row>
      <xdr:rowOff>130518</xdr:rowOff>
    </xdr:from>
    <xdr:ext cx="545342" cy="132665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A0D065BA-F0E9-CAD0-2CF2-804384027B31}"/>
            </a:ext>
          </a:extLst>
        </xdr:cNvPr>
        <xdr:cNvSpPr txBox="1"/>
      </xdr:nvSpPr>
      <xdr:spPr>
        <a:xfrm>
          <a:off x="1429129" y="20333043"/>
          <a:ext cx="545342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121.86 mb</a:t>
          </a:r>
        </a:p>
      </xdr:txBody>
    </xdr:sp>
    <xdr:clientData/>
  </xdr:oneCellAnchor>
  <xdr:oneCellAnchor>
    <xdr:from>
      <xdr:col>3</xdr:col>
      <xdr:colOff>856566</xdr:colOff>
      <xdr:row>49</xdr:row>
      <xdr:rowOff>105118</xdr:rowOff>
    </xdr:from>
    <xdr:ext cx="128368" cy="132665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2EC87636-26F3-03A5-DB82-768B6CCB99DF}"/>
            </a:ext>
          </a:extLst>
        </xdr:cNvPr>
        <xdr:cNvSpPr txBox="1"/>
      </xdr:nvSpPr>
      <xdr:spPr>
        <a:xfrm>
          <a:off x="1818591" y="20793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1459816</xdr:colOff>
      <xdr:row>49</xdr:row>
      <xdr:rowOff>155918</xdr:rowOff>
    </xdr:from>
    <xdr:ext cx="128368" cy="132665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641EBD3D-815C-CA87-D96A-F5CB32863DB1}"/>
            </a:ext>
          </a:extLst>
        </xdr:cNvPr>
        <xdr:cNvSpPr txBox="1"/>
      </xdr:nvSpPr>
      <xdr:spPr>
        <a:xfrm>
          <a:off x="2421841" y="20844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527772</xdr:colOff>
      <xdr:row>51</xdr:row>
      <xdr:rowOff>130518</xdr:rowOff>
    </xdr:from>
    <xdr:ext cx="481157" cy="132665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47ACFF7-820F-E4C9-6033-5A4F0B615B76}"/>
            </a:ext>
          </a:extLst>
        </xdr:cNvPr>
        <xdr:cNvSpPr txBox="1"/>
      </xdr:nvSpPr>
      <xdr:spPr>
        <a:xfrm>
          <a:off x="1489797" y="21790368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21.68 mb</a:t>
          </a:r>
        </a:p>
      </xdr:txBody>
    </xdr:sp>
    <xdr:clientData/>
  </xdr:oneCellAnchor>
  <xdr:oneCellAnchor>
    <xdr:from>
      <xdr:col>3</xdr:col>
      <xdr:colOff>856566</xdr:colOff>
      <xdr:row>52</xdr:row>
      <xdr:rowOff>105118</xdr:rowOff>
    </xdr:from>
    <xdr:ext cx="128368" cy="132665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71D646AB-B498-6AF1-4079-DAA255979313}"/>
            </a:ext>
          </a:extLst>
        </xdr:cNvPr>
        <xdr:cNvSpPr txBox="1"/>
      </xdr:nvSpPr>
      <xdr:spPr>
        <a:xfrm>
          <a:off x="1818591" y="22250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1434416</xdr:colOff>
      <xdr:row>52</xdr:row>
      <xdr:rowOff>155918</xdr:rowOff>
    </xdr:from>
    <xdr:ext cx="128368" cy="132665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2B923D65-B997-A63D-AEB6-4F9A416D530D}"/>
            </a:ext>
          </a:extLst>
        </xdr:cNvPr>
        <xdr:cNvSpPr txBox="1"/>
      </xdr:nvSpPr>
      <xdr:spPr>
        <a:xfrm>
          <a:off x="2396441" y="22301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</a:t>
          </a:r>
        </a:p>
      </xdr:txBody>
    </xdr:sp>
    <xdr:clientData/>
  </xdr:oneCellAnchor>
  <xdr:oneCellAnchor>
    <xdr:from>
      <xdr:col>3</xdr:col>
      <xdr:colOff>1142316</xdr:colOff>
      <xdr:row>52</xdr:row>
      <xdr:rowOff>206718</xdr:rowOff>
    </xdr:from>
    <xdr:ext cx="128368" cy="132665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24EAC565-0B61-11D1-F0B4-863537AE64D9}"/>
            </a:ext>
          </a:extLst>
        </xdr:cNvPr>
        <xdr:cNvSpPr txBox="1"/>
      </xdr:nvSpPr>
      <xdr:spPr>
        <a:xfrm>
          <a:off x="2104341" y="22352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786373</xdr:colOff>
      <xdr:row>54</xdr:row>
      <xdr:rowOff>105118</xdr:rowOff>
    </xdr:from>
    <xdr:ext cx="192553" cy="132665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1B352B6-6D85-0C08-3E46-7E27941DC990}"/>
            </a:ext>
          </a:extLst>
        </xdr:cNvPr>
        <xdr:cNvSpPr txBox="1"/>
      </xdr:nvSpPr>
      <xdr:spPr>
        <a:xfrm>
          <a:off x="1748398" y="23222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413</a:t>
          </a:r>
        </a:p>
      </xdr:txBody>
    </xdr:sp>
    <xdr:clientData/>
  </xdr:oneCellAnchor>
  <xdr:oneCellAnchor>
    <xdr:from>
      <xdr:col>3</xdr:col>
      <xdr:colOff>1459816</xdr:colOff>
      <xdr:row>54</xdr:row>
      <xdr:rowOff>155918</xdr:rowOff>
    </xdr:from>
    <xdr:ext cx="128368" cy="132665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E34B9BD-9B4D-CA61-BB14-CB5EA1071497}"/>
            </a:ext>
          </a:extLst>
        </xdr:cNvPr>
        <xdr:cNvSpPr txBox="1"/>
      </xdr:nvSpPr>
      <xdr:spPr>
        <a:xfrm>
          <a:off x="2421841" y="23273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</a:t>
          </a:r>
        </a:p>
      </xdr:txBody>
    </xdr:sp>
    <xdr:clientData/>
  </xdr:oneCellAnchor>
  <xdr:oneCellAnchor>
    <xdr:from>
      <xdr:col>3</xdr:col>
      <xdr:colOff>786373</xdr:colOff>
      <xdr:row>55</xdr:row>
      <xdr:rowOff>105118</xdr:rowOff>
    </xdr:from>
    <xdr:ext cx="192553" cy="132665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60F55FDB-34EF-4765-96DE-29895D40C7E9}"/>
            </a:ext>
          </a:extLst>
        </xdr:cNvPr>
        <xdr:cNvSpPr txBox="1"/>
      </xdr:nvSpPr>
      <xdr:spPr>
        <a:xfrm>
          <a:off x="1748398" y="23708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1459816</xdr:colOff>
      <xdr:row>55</xdr:row>
      <xdr:rowOff>155918</xdr:rowOff>
    </xdr:from>
    <xdr:ext cx="128368" cy="132665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56406B43-81D6-119F-528B-097313BB2A48}"/>
            </a:ext>
          </a:extLst>
        </xdr:cNvPr>
        <xdr:cNvSpPr txBox="1"/>
      </xdr:nvSpPr>
      <xdr:spPr>
        <a:xfrm>
          <a:off x="2421841" y="237588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1104216</xdr:colOff>
      <xdr:row>56</xdr:row>
      <xdr:rowOff>155918</xdr:rowOff>
    </xdr:from>
    <xdr:ext cx="128368" cy="132665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5D1307DE-ACEC-4E79-C60D-C7AB8EB0ADD4}"/>
            </a:ext>
          </a:extLst>
        </xdr:cNvPr>
        <xdr:cNvSpPr txBox="1"/>
      </xdr:nvSpPr>
      <xdr:spPr>
        <a:xfrm>
          <a:off x="2066241" y="24244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571158</xdr:colOff>
      <xdr:row>56</xdr:row>
      <xdr:rowOff>79718</xdr:rowOff>
    </xdr:from>
    <xdr:ext cx="64184" cy="132665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51F65DCC-958A-B580-288A-EE25F4633859}"/>
            </a:ext>
          </a:extLst>
        </xdr:cNvPr>
        <xdr:cNvSpPr txBox="1"/>
      </xdr:nvSpPr>
      <xdr:spPr>
        <a:xfrm>
          <a:off x="1533183" y="241684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1104216</xdr:colOff>
      <xdr:row>57</xdr:row>
      <xdr:rowOff>155918</xdr:rowOff>
    </xdr:from>
    <xdr:ext cx="128368" cy="132665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D08BEB2B-D937-98C9-E0DA-E450B290B0E8}"/>
            </a:ext>
          </a:extLst>
        </xdr:cNvPr>
        <xdr:cNvSpPr txBox="1"/>
      </xdr:nvSpPr>
      <xdr:spPr>
        <a:xfrm>
          <a:off x="2066241" y="24730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571158</xdr:colOff>
      <xdr:row>57</xdr:row>
      <xdr:rowOff>79718</xdr:rowOff>
    </xdr:from>
    <xdr:ext cx="64184" cy="132665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76F985A1-AB3F-632E-48EE-0DC4F3834481}"/>
            </a:ext>
          </a:extLst>
        </xdr:cNvPr>
        <xdr:cNvSpPr txBox="1"/>
      </xdr:nvSpPr>
      <xdr:spPr>
        <a:xfrm>
          <a:off x="1533183" y="246542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786373</xdr:colOff>
      <xdr:row>58</xdr:row>
      <xdr:rowOff>105118</xdr:rowOff>
    </xdr:from>
    <xdr:ext cx="192553" cy="132665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49C83619-FC2D-E012-85EA-773001480793}"/>
            </a:ext>
          </a:extLst>
        </xdr:cNvPr>
        <xdr:cNvSpPr txBox="1"/>
      </xdr:nvSpPr>
      <xdr:spPr>
        <a:xfrm>
          <a:off x="1748398" y="25165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413</a:t>
          </a:r>
        </a:p>
      </xdr:txBody>
    </xdr:sp>
    <xdr:clientData/>
  </xdr:oneCellAnchor>
  <xdr:oneCellAnchor>
    <xdr:from>
      <xdr:col>3</xdr:col>
      <xdr:colOff>1459816</xdr:colOff>
      <xdr:row>58</xdr:row>
      <xdr:rowOff>155918</xdr:rowOff>
    </xdr:from>
    <xdr:ext cx="128368" cy="132665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D3AFABA1-DC07-039A-D258-1E41CF3809BC}"/>
            </a:ext>
          </a:extLst>
        </xdr:cNvPr>
        <xdr:cNvSpPr txBox="1"/>
      </xdr:nvSpPr>
      <xdr:spPr>
        <a:xfrm>
          <a:off x="2421841" y="252161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</a:t>
          </a:r>
        </a:p>
      </xdr:txBody>
    </xdr:sp>
    <xdr:clientData/>
  </xdr:oneCellAnchor>
  <xdr:oneCellAnchor>
    <xdr:from>
      <xdr:col>3</xdr:col>
      <xdr:colOff>786373</xdr:colOff>
      <xdr:row>59</xdr:row>
      <xdr:rowOff>105118</xdr:rowOff>
    </xdr:from>
    <xdr:ext cx="192553" cy="132665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536DD6AC-51E2-825D-38C8-70E0C75557AE}"/>
            </a:ext>
          </a:extLst>
        </xdr:cNvPr>
        <xdr:cNvSpPr txBox="1"/>
      </xdr:nvSpPr>
      <xdr:spPr>
        <a:xfrm>
          <a:off x="1748398" y="25651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1459816</xdr:colOff>
      <xdr:row>59</xdr:row>
      <xdr:rowOff>155918</xdr:rowOff>
    </xdr:from>
    <xdr:ext cx="128368" cy="132665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D951A2F3-016E-FDE4-B4E3-F2E42B19E756}"/>
            </a:ext>
          </a:extLst>
        </xdr:cNvPr>
        <xdr:cNvSpPr txBox="1"/>
      </xdr:nvSpPr>
      <xdr:spPr>
        <a:xfrm>
          <a:off x="2421841" y="25701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1104216</xdr:colOff>
      <xdr:row>60</xdr:row>
      <xdr:rowOff>155918</xdr:rowOff>
    </xdr:from>
    <xdr:ext cx="128368" cy="132665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3AA0E798-D573-15EC-6CAF-09B563240ADD}"/>
            </a:ext>
          </a:extLst>
        </xdr:cNvPr>
        <xdr:cNvSpPr txBox="1"/>
      </xdr:nvSpPr>
      <xdr:spPr>
        <a:xfrm>
          <a:off x="2066241" y="26187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571158</xdr:colOff>
      <xdr:row>60</xdr:row>
      <xdr:rowOff>79718</xdr:rowOff>
    </xdr:from>
    <xdr:ext cx="64184" cy="132665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C28576B0-C730-57F8-AF6A-4342F233F635}"/>
            </a:ext>
          </a:extLst>
        </xdr:cNvPr>
        <xdr:cNvSpPr txBox="1"/>
      </xdr:nvSpPr>
      <xdr:spPr>
        <a:xfrm>
          <a:off x="1533183" y="261115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1539</xdr:colOff>
      <xdr:row>61</xdr:row>
      <xdr:rowOff>130518</xdr:rowOff>
    </xdr:from>
    <xdr:ext cx="962123" cy="132665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E87F2601-88B2-9E3E-772B-9E449D1BEA3D}"/>
            </a:ext>
          </a:extLst>
        </xdr:cNvPr>
        <xdr:cNvSpPr txBox="1"/>
      </xdr:nvSpPr>
      <xdr:spPr>
        <a:xfrm>
          <a:off x="963564" y="26648118"/>
          <a:ext cx="96212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Kształt wg rysunku</a:t>
          </a:r>
        </a:p>
      </xdr:txBody>
    </xdr:sp>
    <xdr:clientData/>
  </xdr:oneCellAnchor>
  <xdr:oneCellAnchor>
    <xdr:from>
      <xdr:col>3</xdr:col>
      <xdr:colOff>786373</xdr:colOff>
      <xdr:row>71</xdr:row>
      <xdr:rowOff>105118</xdr:rowOff>
    </xdr:from>
    <xdr:ext cx="192553" cy="132665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FDA364AE-B166-1D64-134F-69EB7ECE45AE}"/>
            </a:ext>
          </a:extLst>
        </xdr:cNvPr>
        <xdr:cNvSpPr txBox="1"/>
      </xdr:nvSpPr>
      <xdr:spPr>
        <a:xfrm>
          <a:off x="1748398" y="29661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1459816</xdr:colOff>
      <xdr:row>71</xdr:row>
      <xdr:rowOff>155918</xdr:rowOff>
    </xdr:from>
    <xdr:ext cx="128368" cy="132665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5137BAD-B2E2-D1E4-A9A4-8928321635D7}"/>
            </a:ext>
          </a:extLst>
        </xdr:cNvPr>
        <xdr:cNvSpPr txBox="1"/>
      </xdr:nvSpPr>
      <xdr:spPr>
        <a:xfrm>
          <a:off x="2421841" y="29711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527772</xdr:colOff>
      <xdr:row>72</xdr:row>
      <xdr:rowOff>130518</xdr:rowOff>
    </xdr:from>
    <xdr:ext cx="481157" cy="132665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2AFBA106-08A9-EA41-C0E9-EFE8F7F3BBB8}"/>
            </a:ext>
          </a:extLst>
        </xdr:cNvPr>
        <xdr:cNvSpPr txBox="1"/>
      </xdr:nvSpPr>
      <xdr:spPr>
        <a:xfrm>
          <a:off x="1489797" y="30172368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121.4 mb</a:t>
          </a:r>
        </a:p>
      </xdr:txBody>
    </xdr:sp>
    <xdr:clientData/>
  </xdr:oneCellAnchor>
  <xdr:oneCellAnchor>
    <xdr:from>
      <xdr:col>3</xdr:col>
      <xdr:colOff>814948</xdr:colOff>
      <xdr:row>74</xdr:row>
      <xdr:rowOff>130518</xdr:rowOff>
    </xdr:from>
    <xdr:ext cx="192553" cy="132665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8170FEA6-5FC0-66B6-3CAA-1D49BE9820CF}"/>
            </a:ext>
          </a:extLst>
        </xdr:cNvPr>
        <xdr:cNvSpPr txBox="1"/>
      </xdr:nvSpPr>
      <xdr:spPr>
        <a:xfrm>
          <a:off x="1776973" y="31143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856566</xdr:colOff>
      <xdr:row>77</xdr:row>
      <xdr:rowOff>105118</xdr:rowOff>
    </xdr:from>
    <xdr:ext cx="128368" cy="132665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D042318-F4AA-E5C7-036D-AB938CB91DFA}"/>
            </a:ext>
          </a:extLst>
        </xdr:cNvPr>
        <xdr:cNvSpPr txBox="1"/>
      </xdr:nvSpPr>
      <xdr:spPr>
        <a:xfrm>
          <a:off x="1818591" y="325758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89</a:t>
          </a:r>
        </a:p>
      </xdr:txBody>
    </xdr:sp>
    <xdr:clientData/>
  </xdr:oneCellAnchor>
  <xdr:oneCellAnchor>
    <xdr:from>
      <xdr:col>3</xdr:col>
      <xdr:colOff>1459816</xdr:colOff>
      <xdr:row>77</xdr:row>
      <xdr:rowOff>155918</xdr:rowOff>
    </xdr:from>
    <xdr:ext cx="128368" cy="132665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357E3C6-E678-8A41-573C-C3C9B4008AA1}"/>
            </a:ext>
          </a:extLst>
        </xdr:cNvPr>
        <xdr:cNvSpPr txBox="1"/>
      </xdr:nvSpPr>
      <xdr:spPr>
        <a:xfrm>
          <a:off x="2421841" y="32626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814948</xdr:colOff>
      <xdr:row>80</xdr:row>
      <xdr:rowOff>130518</xdr:rowOff>
    </xdr:from>
    <xdr:ext cx="192553" cy="132665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97CE3337-E8C0-951E-32A7-76BCD8D254C4}"/>
            </a:ext>
          </a:extLst>
        </xdr:cNvPr>
        <xdr:cNvSpPr txBox="1"/>
      </xdr:nvSpPr>
      <xdr:spPr>
        <a:xfrm>
          <a:off x="1776973" y="340585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670829</xdr:colOff>
      <xdr:row>83</xdr:row>
      <xdr:rowOff>289268</xdr:rowOff>
    </xdr:from>
    <xdr:ext cx="128368" cy="132665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673CC7EF-C405-608F-F9BF-38B0B0E2B12B}"/>
            </a:ext>
          </a:extLst>
        </xdr:cNvPr>
        <xdr:cNvSpPr txBox="1"/>
      </xdr:nvSpPr>
      <xdr:spPr>
        <a:xfrm>
          <a:off x="1632854" y="35674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712104</xdr:colOff>
      <xdr:row>83</xdr:row>
      <xdr:rowOff>35268</xdr:rowOff>
    </xdr:from>
    <xdr:ext cx="128368" cy="132665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9E54C27E-7836-2E38-8B16-7262D46174F4}"/>
            </a:ext>
          </a:extLst>
        </xdr:cNvPr>
        <xdr:cNvSpPr txBox="1"/>
      </xdr:nvSpPr>
      <xdr:spPr>
        <a:xfrm>
          <a:off x="1674129" y="35420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1140729</xdr:colOff>
      <xdr:row>83</xdr:row>
      <xdr:rowOff>213068</xdr:rowOff>
    </xdr:from>
    <xdr:ext cx="128368" cy="132665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192AE78E-91FE-303A-1E61-C5C7B316046C}"/>
            </a:ext>
          </a:extLst>
        </xdr:cNvPr>
        <xdr:cNvSpPr txBox="1"/>
      </xdr:nvSpPr>
      <xdr:spPr>
        <a:xfrm>
          <a:off x="2102754" y="35598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zoomScaleNormal="100" zoomScaleSheetLayoutView="100" workbookViewId="0">
      <selection activeCell="Y5" sqref="Y5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86" t="s">
        <v>0</v>
      </c>
      <c r="C2" s="87"/>
      <c r="D2" s="88" t="str">
        <f>$Q$8</f>
        <v>BALICE - budynki grupy WOLFF ul.Spacerowa 5</v>
      </c>
      <c r="E2" s="89"/>
      <c r="F2" s="89"/>
      <c r="G2" s="89"/>
      <c r="H2" s="89"/>
      <c r="I2" s="89"/>
      <c r="J2" s="90"/>
      <c r="K2" s="91"/>
      <c r="L2" s="92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95" t="s">
        <v>1</v>
      </c>
      <c r="C3" s="96"/>
      <c r="D3" s="97" t="str">
        <f>$Q$9</f>
        <v>Biuro-zbrojenie fundamentów - dodatkowe</v>
      </c>
      <c r="E3" s="97"/>
      <c r="F3" s="97"/>
      <c r="G3" s="97"/>
      <c r="H3" s="97"/>
      <c r="I3" s="97"/>
      <c r="J3" s="98"/>
      <c r="K3" s="93"/>
      <c r="L3" s="94"/>
      <c r="M3" s="5"/>
      <c r="N3" s="2"/>
      <c r="Q3" s="9"/>
    </row>
    <row r="4" spans="1:19" s="8" customFormat="1" ht="19.5" customHeight="1" x14ac:dyDescent="0.2">
      <c r="A4" s="4"/>
      <c r="B4" s="71" t="str">
        <f>$Q$11</f>
        <v>2025-09-20</v>
      </c>
      <c r="C4" s="72"/>
      <c r="D4" s="73" t="s">
        <v>2</v>
      </c>
      <c r="E4" s="74"/>
      <c r="F4" s="75" t="str">
        <f>$Q$10</f>
        <v>WOLFF-III-K-16</v>
      </c>
      <c r="G4" s="76"/>
      <c r="H4" s="76"/>
      <c r="I4" s="76"/>
      <c r="J4" s="77"/>
      <c r="K4" s="10">
        <f>(ROW(A4)-4)/32+1</f>
        <v>1</v>
      </c>
      <c r="L4" s="11">
        <f>$Q$13</f>
        <v>3</v>
      </c>
      <c r="M4" s="5"/>
      <c r="N4" s="2"/>
      <c r="Q4" s="9"/>
    </row>
    <row r="5" spans="1:19" s="8" customFormat="1" ht="42" customHeight="1" x14ac:dyDescent="0.2">
      <c r="A5" s="5"/>
      <c r="B5" s="78" t="s">
        <v>3</v>
      </c>
      <c r="C5" s="80" t="s">
        <v>4</v>
      </c>
      <c r="D5" s="82" t="s">
        <v>5</v>
      </c>
      <c r="E5" s="12" t="s">
        <v>6</v>
      </c>
      <c r="F5" s="13" t="s">
        <v>6</v>
      </c>
      <c r="G5" s="14" t="s">
        <v>7</v>
      </c>
      <c r="H5" s="84" t="s">
        <v>8</v>
      </c>
      <c r="I5" s="85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79"/>
      <c r="C6" s="81"/>
      <c r="D6" s="83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103" t="s">
        <v>18</v>
      </c>
      <c r="P7" s="103"/>
      <c r="Q7" s="103"/>
      <c r="R7" s="103"/>
      <c r="S7" s="103"/>
    </row>
    <row r="8" spans="1:19" ht="38.25" customHeight="1" x14ac:dyDescent="0.2">
      <c r="B8" s="106" t="s">
        <v>19</v>
      </c>
      <c r="C8" s="42">
        <v>4</v>
      </c>
      <c r="D8" s="42"/>
      <c r="E8" s="42" t="s">
        <v>20</v>
      </c>
      <c r="F8" s="42">
        <v>12</v>
      </c>
      <c r="G8" s="43">
        <v>1150</v>
      </c>
      <c r="H8" s="42" t="s">
        <v>20</v>
      </c>
      <c r="I8" s="42" t="s">
        <v>21</v>
      </c>
      <c r="J8" s="43">
        <f t="shared" ref="J8:J24" si="0">I8*G8/100</f>
        <v>57.5</v>
      </c>
      <c r="K8" s="43">
        <f t="shared" ref="K8:K24" si="1">F8^2*0.006165375*J8</f>
        <v>51.049304999999997</v>
      </c>
      <c r="L8" s="109">
        <f>SUM(K8:K19)</f>
        <v>1960.885188</v>
      </c>
      <c r="O8" s="104" t="s">
        <v>22</v>
      </c>
      <c r="P8" s="100"/>
      <c r="Q8" s="101" t="s">
        <v>23</v>
      </c>
      <c r="R8" s="101"/>
      <c r="S8" s="101"/>
    </row>
    <row r="9" spans="1:19" ht="38.25" customHeight="1" x14ac:dyDescent="0.2">
      <c r="B9" s="107"/>
      <c r="C9" s="44">
        <v>5</v>
      </c>
      <c r="D9" s="44"/>
      <c r="E9" s="44" t="s">
        <v>20</v>
      </c>
      <c r="F9" s="44">
        <v>12</v>
      </c>
      <c r="G9" s="45">
        <v>1020</v>
      </c>
      <c r="H9" s="44" t="s">
        <v>20</v>
      </c>
      <c r="I9" s="44" t="s">
        <v>21</v>
      </c>
      <c r="J9" s="45">
        <f t="shared" si="0"/>
        <v>51</v>
      </c>
      <c r="K9" s="45">
        <f t="shared" si="1"/>
        <v>45.278514000000001</v>
      </c>
      <c r="L9" s="110"/>
      <c r="O9" s="100" t="s">
        <v>24</v>
      </c>
      <c r="P9" s="100"/>
      <c r="Q9" s="101" t="s">
        <v>25</v>
      </c>
      <c r="R9" s="101"/>
      <c r="S9" s="101"/>
    </row>
    <row r="10" spans="1:19" ht="38.25" customHeight="1" x14ac:dyDescent="0.2">
      <c r="B10" s="107"/>
      <c r="C10" s="44">
        <v>6</v>
      </c>
      <c r="D10" s="44"/>
      <c r="E10" s="44" t="s">
        <v>20</v>
      </c>
      <c r="F10" s="44">
        <v>12</v>
      </c>
      <c r="G10" s="45">
        <v>920</v>
      </c>
      <c r="H10" s="44" t="s">
        <v>20</v>
      </c>
      <c r="I10" s="44" t="s">
        <v>21</v>
      </c>
      <c r="J10" s="45">
        <f t="shared" si="0"/>
        <v>46</v>
      </c>
      <c r="K10" s="45">
        <f t="shared" si="1"/>
        <v>40.839444</v>
      </c>
      <c r="L10" s="110"/>
      <c r="O10" s="100" t="s">
        <v>26</v>
      </c>
      <c r="P10" s="100"/>
      <c r="Q10" s="101" t="s">
        <v>27</v>
      </c>
      <c r="R10" s="101"/>
      <c r="S10" s="101"/>
    </row>
    <row r="11" spans="1:19" ht="38.25" customHeight="1" x14ac:dyDescent="0.2">
      <c r="B11" s="107"/>
      <c r="C11" s="44">
        <v>7</v>
      </c>
      <c r="D11" s="44"/>
      <c r="E11" s="44" t="s">
        <v>20</v>
      </c>
      <c r="F11" s="44">
        <v>12</v>
      </c>
      <c r="G11" s="45">
        <v>880</v>
      </c>
      <c r="H11" s="44" t="s">
        <v>20</v>
      </c>
      <c r="I11" s="44" t="s">
        <v>21</v>
      </c>
      <c r="J11" s="45">
        <f t="shared" si="0"/>
        <v>44</v>
      </c>
      <c r="K11" s="45">
        <f t="shared" si="1"/>
        <v>39.063816000000003</v>
      </c>
      <c r="L11" s="110"/>
      <c r="O11" s="100" t="s">
        <v>28</v>
      </c>
      <c r="P11" s="100"/>
      <c r="Q11" s="99" t="s">
        <v>29</v>
      </c>
      <c r="R11" s="99"/>
      <c r="S11" s="99"/>
    </row>
    <row r="12" spans="1:19" ht="38.25" customHeight="1" x14ac:dyDescent="0.2">
      <c r="B12" s="107"/>
      <c r="C12" s="44">
        <v>8</v>
      </c>
      <c r="D12" s="44"/>
      <c r="E12" s="44" t="s">
        <v>20</v>
      </c>
      <c r="F12" s="44">
        <v>12</v>
      </c>
      <c r="G12" s="45">
        <v>870</v>
      </c>
      <c r="H12" s="44" t="s">
        <v>20</v>
      </c>
      <c r="I12" s="44" t="s">
        <v>21</v>
      </c>
      <c r="J12" s="45">
        <f t="shared" si="0"/>
        <v>43.5</v>
      </c>
      <c r="K12" s="45">
        <f t="shared" si="1"/>
        <v>38.619909</v>
      </c>
      <c r="L12" s="110"/>
      <c r="O12" s="100" t="s">
        <v>30</v>
      </c>
      <c r="P12" s="100"/>
      <c r="Q12" s="105" t="s">
        <v>31</v>
      </c>
      <c r="R12" s="105"/>
      <c r="S12" s="105"/>
    </row>
    <row r="13" spans="1:19" ht="38.25" customHeight="1" x14ac:dyDescent="0.2">
      <c r="B13" s="107"/>
      <c r="C13" s="44">
        <v>9</v>
      </c>
      <c r="D13" s="44"/>
      <c r="E13" s="44" t="s">
        <v>20</v>
      </c>
      <c r="F13" s="44">
        <v>12</v>
      </c>
      <c r="G13" s="45">
        <v>780</v>
      </c>
      <c r="H13" s="44" t="s">
        <v>20</v>
      </c>
      <c r="I13" s="44" t="s">
        <v>21</v>
      </c>
      <c r="J13" s="45">
        <f t="shared" si="0"/>
        <v>39</v>
      </c>
      <c r="K13" s="45">
        <f t="shared" si="1"/>
        <v>34.624746000000002</v>
      </c>
      <c r="L13" s="110"/>
      <c r="O13" s="100" t="s">
        <v>32</v>
      </c>
      <c r="P13" s="100"/>
      <c r="Q13" s="101">
        <v>3</v>
      </c>
      <c r="R13" s="101"/>
      <c r="S13" s="101"/>
    </row>
    <row r="14" spans="1:19" ht="38.25" customHeight="1" x14ac:dyDescent="0.2">
      <c r="B14" s="107"/>
      <c r="C14" s="44">
        <v>10</v>
      </c>
      <c r="D14" s="44"/>
      <c r="E14" s="44" t="s">
        <v>20</v>
      </c>
      <c r="F14" s="44">
        <v>12</v>
      </c>
      <c r="G14" s="45">
        <v>750</v>
      </c>
      <c r="H14" s="44" t="s">
        <v>20</v>
      </c>
      <c r="I14" s="44" t="s">
        <v>33</v>
      </c>
      <c r="J14" s="45">
        <f t="shared" si="0"/>
        <v>75</v>
      </c>
      <c r="K14" s="45">
        <f t="shared" si="1"/>
        <v>66.58605</v>
      </c>
      <c r="L14" s="110"/>
      <c r="O14" s="100" t="s">
        <v>34</v>
      </c>
      <c r="P14" s="100"/>
      <c r="Q14" s="101" t="s">
        <v>35</v>
      </c>
      <c r="R14" s="101"/>
      <c r="S14" s="101"/>
    </row>
    <row r="15" spans="1:19" ht="38.25" customHeight="1" x14ac:dyDescent="0.2">
      <c r="B15" s="107"/>
      <c r="C15" s="44">
        <v>11</v>
      </c>
      <c r="D15" s="44"/>
      <c r="E15" s="44" t="s">
        <v>20</v>
      </c>
      <c r="F15" s="44">
        <v>12</v>
      </c>
      <c r="G15" s="45">
        <v>720</v>
      </c>
      <c r="H15" s="44" t="s">
        <v>20</v>
      </c>
      <c r="I15" s="44" t="s">
        <v>33</v>
      </c>
      <c r="J15" s="45">
        <f t="shared" si="0"/>
        <v>72</v>
      </c>
      <c r="K15" s="45">
        <f t="shared" si="1"/>
        <v>63.922607999999997</v>
      </c>
      <c r="L15" s="110"/>
      <c r="O15" s="100" t="s">
        <v>36</v>
      </c>
      <c r="P15" s="100"/>
      <c r="Q15" s="101" t="s">
        <v>35</v>
      </c>
      <c r="R15" s="101"/>
      <c r="S15" s="101"/>
    </row>
    <row r="16" spans="1:19" ht="38.25" customHeight="1" x14ac:dyDescent="0.2">
      <c r="B16" s="107"/>
      <c r="C16" s="44">
        <v>12</v>
      </c>
      <c r="D16" s="44"/>
      <c r="E16" s="44" t="s">
        <v>20</v>
      </c>
      <c r="F16" s="44">
        <v>12</v>
      </c>
      <c r="G16" s="45">
        <v>650</v>
      </c>
      <c r="H16" s="44" t="s">
        <v>20</v>
      </c>
      <c r="I16" s="44" t="s">
        <v>21</v>
      </c>
      <c r="J16" s="45">
        <f t="shared" si="0"/>
        <v>32.5</v>
      </c>
      <c r="K16" s="45">
        <f t="shared" si="1"/>
        <v>28.853954999999999</v>
      </c>
      <c r="L16" s="110"/>
      <c r="O16" s="100" t="s">
        <v>37</v>
      </c>
      <c r="P16" s="100"/>
      <c r="Q16" s="102">
        <f>SUM(N1:N96)</f>
        <v>6394.8539567250009</v>
      </c>
      <c r="R16" s="102"/>
      <c r="S16" s="102"/>
    </row>
    <row r="17" spans="1:19" ht="38.25" customHeight="1" x14ac:dyDescent="0.2">
      <c r="B17" s="107"/>
      <c r="C17" s="44">
        <v>13</v>
      </c>
      <c r="D17" s="44"/>
      <c r="E17" s="44" t="s">
        <v>20</v>
      </c>
      <c r="F17" s="44">
        <v>12</v>
      </c>
      <c r="G17" s="45">
        <v>630</v>
      </c>
      <c r="H17" s="44" t="s">
        <v>20</v>
      </c>
      <c r="I17" s="44" t="s">
        <v>21</v>
      </c>
      <c r="J17" s="45">
        <f t="shared" si="0"/>
        <v>31.5</v>
      </c>
      <c r="K17" s="45">
        <f t="shared" si="1"/>
        <v>27.966141</v>
      </c>
      <c r="L17" s="110"/>
      <c r="O17" s="100" t="s">
        <v>38</v>
      </c>
      <c r="P17" s="100"/>
      <c r="Q17" s="102" t="s">
        <v>39</v>
      </c>
      <c r="R17" s="102"/>
      <c r="S17" s="102"/>
    </row>
    <row r="18" spans="1:19" ht="38.25" customHeight="1" x14ac:dyDescent="0.2">
      <c r="B18" s="107"/>
      <c r="C18" s="44">
        <v>15</v>
      </c>
      <c r="D18" s="44"/>
      <c r="E18" s="44" t="s">
        <v>20</v>
      </c>
      <c r="F18" s="44">
        <v>12</v>
      </c>
      <c r="G18" s="45">
        <v>335</v>
      </c>
      <c r="H18" s="44" t="s">
        <v>20</v>
      </c>
      <c r="I18" s="44" t="s">
        <v>40</v>
      </c>
      <c r="J18" s="45">
        <f t="shared" si="0"/>
        <v>1675</v>
      </c>
      <c r="K18" s="45">
        <f t="shared" si="1"/>
        <v>1487.08845</v>
      </c>
      <c r="L18" s="110"/>
      <c r="O18" s="100" t="s">
        <v>41</v>
      </c>
      <c r="P18" s="100"/>
      <c r="Q18" s="102" t="e">
        <f>Q16/Q17</f>
        <v>#VALUE!</v>
      </c>
      <c r="R18" s="102"/>
      <c r="S18" s="102"/>
    </row>
    <row r="19" spans="1:19" ht="38.25" customHeight="1" x14ac:dyDescent="0.2">
      <c r="B19" s="108"/>
      <c r="C19" s="46">
        <v>27</v>
      </c>
      <c r="D19" s="46"/>
      <c r="E19" s="46" t="s">
        <v>20</v>
      </c>
      <c r="F19" s="46">
        <v>10</v>
      </c>
      <c r="G19" s="47">
        <v>300</v>
      </c>
      <c r="H19" s="46" t="s">
        <v>20</v>
      </c>
      <c r="I19" s="46" t="s">
        <v>42</v>
      </c>
      <c r="J19" s="47">
        <f t="shared" si="0"/>
        <v>60</v>
      </c>
      <c r="K19" s="47">
        <f t="shared" si="1"/>
        <v>36.992249999999999</v>
      </c>
      <c r="L19" s="48" t="s">
        <v>43</v>
      </c>
      <c r="N19" s="2">
        <f>L8</f>
        <v>1960.885188</v>
      </c>
      <c r="O19" s="100" t="s">
        <v>44</v>
      </c>
      <c r="P19" s="100"/>
      <c r="Q19" s="102" t="s">
        <v>39</v>
      </c>
      <c r="R19" s="102"/>
      <c r="S19" s="102"/>
    </row>
    <row r="20" spans="1:19" ht="38.25" customHeight="1" x14ac:dyDescent="0.2">
      <c r="B20" s="111" t="s">
        <v>45</v>
      </c>
      <c r="C20" s="44">
        <v>3</v>
      </c>
      <c r="D20" s="44"/>
      <c r="E20" s="44" t="s">
        <v>20</v>
      </c>
      <c r="F20" s="44">
        <v>12</v>
      </c>
      <c r="G20" s="45">
        <v>1200</v>
      </c>
      <c r="H20" s="44" t="s">
        <v>20</v>
      </c>
      <c r="I20" s="44" t="s">
        <v>33</v>
      </c>
      <c r="J20" s="45">
        <f t="shared" si="0"/>
        <v>120</v>
      </c>
      <c r="K20" s="45">
        <f t="shared" si="1"/>
        <v>106.53767999999999</v>
      </c>
      <c r="L20" s="110">
        <f>SUM(K20:K22)</f>
        <v>950.13854279999998</v>
      </c>
      <c r="R20" s="3"/>
      <c r="S20" s="3"/>
    </row>
    <row r="21" spans="1:19" ht="38.25" customHeight="1" x14ac:dyDescent="0.2">
      <c r="B21" s="107"/>
      <c r="C21" s="44">
        <v>11</v>
      </c>
      <c r="D21" s="44"/>
      <c r="E21" s="44" t="s">
        <v>20</v>
      </c>
      <c r="F21" s="44">
        <v>12</v>
      </c>
      <c r="G21" s="45">
        <v>720</v>
      </c>
      <c r="H21" s="44" t="s">
        <v>20</v>
      </c>
      <c r="I21" s="44" t="s">
        <v>46</v>
      </c>
      <c r="J21" s="45">
        <f t="shared" si="0"/>
        <v>360</v>
      </c>
      <c r="K21" s="45">
        <f t="shared" si="1"/>
        <v>319.61304000000001</v>
      </c>
      <c r="L21" s="110"/>
    </row>
    <row r="22" spans="1:19" ht="38.25" customHeight="1" x14ac:dyDescent="0.2">
      <c r="B22" s="108"/>
      <c r="C22" s="46">
        <v>16</v>
      </c>
      <c r="D22" s="46"/>
      <c r="E22" s="46" t="s">
        <v>20</v>
      </c>
      <c r="F22" s="46">
        <v>12</v>
      </c>
      <c r="G22" s="47">
        <v>260</v>
      </c>
      <c r="H22" s="46" t="s">
        <v>20</v>
      </c>
      <c r="I22" s="46" t="s">
        <v>47</v>
      </c>
      <c r="J22" s="47">
        <f t="shared" si="0"/>
        <v>590.20000000000005</v>
      </c>
      <c r="K22" s="47">
        <f t="shared" si="1"/>
        <v>523.9878228</v>
      </c>
      <c r="L22" s="48" t="s">
        <v>43</v>
      </c>
      <c r="N22" s="2">
        <f>L20</f>
        <v>950.13854279999998</v>
      </c>
    </row>
    <row r="23" spans="1:19" ht="38.25" customHeight="1" x14ac:dyDescent="0.2">
      <c r="B23" s="111" t="s">
        <v>48</v>
      </c>
      <c r="C23" s="44">
        <v>1</v>
      </c>
      <c r="D23" s="44"/>
      <c r="E23" s="44" t="s">
        <v>20</v>
      </c>
      <c r="F23" s="44">
        <v>16</v>
      </c>
      <c r="G23" s="45">
        <v>650</v>
      </c>
      <c r="H23" s="44" t="s">
        <v>20</v>
      </c>
      <c r="I23" s="44" t="s">
        <v>49</v>
      </c>
      <c r="J23" s="45">
        <f t="shared" si="0"/>
        <v>214.5</v>
      </c>
      <c r="K23" s="45">
        <f t="shared" si="1"/>
        <v>338.55307199999999</v>
      </c>
      <c r="L23" s="110">
        <f>SUM(K23:K25)</f>
        <v>502.6210992</v>
      </c>
    </row>
    <row r="24" spans="1:19" ht="38.25" customHeight="1" x14ac:dyDescent="0.2">
      <c r="B24" s="107"/>
      <c r="C24" s="44">
        <v>2</v>
      </c>
      <c r="D24" s="44"/>
      <c r="E24" s="44" t="s">
        <v>20</v>
      </c>
      <c r="F24" s="44">
        <v>16</v>
      </c>
      <c r="G24" s="45">
        <v>315</v>
      </c>
      <c r="H24" s="44" t="s">
        <v>20</v>
      </c>
      <c r="I24" s="44" t="s">
        <v>49</v>
      </c>
      <c r="J24" s="45">
        <f t="shared" si="0"/>
        <v>103.95</v>
      </c>
      <c r="K24" s="45">
        <f t="shared" si="1"/>
        <v>164.06802719999999</v>
      </c>
      <c r="L24" s="110"/>
    </row>
    <row r="25" spans="1:19" ht="38.25" customHeight="1" x14ac:dyDescent="0.2">
      <c r="B25" s="108"/>
      <c r="C25" s="49"/>
      <c r="D25" s="49"/>
      <c r="E25" s="49"/>
      <c r="F25" s="49"/>
      <c r="G25" s="50"/>
      <c r="H25" s="49"/>
      <c r="I25" s="49"/>
      <c r="J25" s="50"/>
      <c r="K25" s="50"/>
      <c r="L25" s="48" t="s">
        <v>43</v>
      </c>
      <c r="N25" s="2">
        <f>L23</f>
        <v>502.6210992</v>
      </c>
    </row>
    <row r="26" spans="1:19" ht="38.25" customHeight="1" x14ac:dyDescent="0.2">
      <c r="B26" s="112" t="s">
        <v>50</v>
      </c>
      <c r="C26" s="44">
        <v>24</v>
      </c>
      <c r="D26" s="44"/>
      <c r="E26" s="44" t="s">
        <v>20</v>
      </c>
      <c r="F26" s="44">
        <v>12</v>
      </c>
      <c r="G26" s="45">
        <v>110</v>
      </c>
      <c r="H26" s="44" t="s">
        <v>20</v>
      </c>
      <c r="I26" s="44" t="s">
        <v>51</v>
      </c>
      <c r="J26" s="45">
        <f>I26*G26/100</f>
        <v>261.8</v>
      </c>
      <c r="K26" s="45">
        <f>F26^2*0.006165375*J26</f>
        <v>232.4297052</v>
      </c>
      <c r="L26" s="110">
        <f>SUM(K26:K28)</f>
        <v>280.32233819999999</v>
      </c>
    </row>
    <row r="27" spans="1:19" ht="38.25" customHeight="1" x14ac:dyDescent="0.2">
      <c r="B27" s="107"/>
      <c r="C27" s="44">
        <v>29</v>
      </c>
      <c r="D27" s="44"/>
      <c r="E27" s="44" t="s">
        <v>20</v>
      </c>
      <c r="F27" s="44">
        <v>10</v>
      </c>
      <c r="G27" s="51">
        <f>4*19.42</f>
        <v>77.680000000000007</v>
      </c>
      <c r="H27" s="44" t="s">
        <v>20</v>
      </c>
      <c r="I27" s="44" t="s">
        <v>20</v>
      </c>
      <c r="J27" s="45">
        <f>G27</f>
        <v>77.680000000000007</v>
      </c>
      <c r="K27" s="45">
        <f>F27^2*0.006165375*J27</f>
        <v>47.892633000000004</v>
      </c>
      <c r="L27" s="110"/>
    </row>
    <row r="28" spans="1:19" ht="38.25" customHeight="1" x14ac:dyDescent="0.2">
      <c r="B28" s="108"/>
      <c r="C28" s="49"/>
      <c r="D28" s="49"/>
      <c r="E28" s="49"/>
      <c r="F28" s="49"/>
      <c r="G28" s="50"/>
      <c r="H28" s="49"/>
      <c r="I28" s="49"/>
      <c r="J28" s="50"/>
      <c r="K28" s="50"/>
      <c r="L28" s="48" t="s">
        <v>43</v>
      </c>
      <c r="N28" s="2">
        <f>L26</f>
        <v>280.32233819999999</v>
      </c>
    </row>
    <row r="29" spans="1:19" ht="38.25" customHeight="1" x14ac:dyDescent="0.2">
      <c r="B29" s="31"/>
      <c r="C29" s="32"/>
      <c r="D29" s="32"/>
      <c r="E29" s="32"/>
      <c r="F29" s="32"/>
      <c r="G29" s="33"/>
      <c r="H29" s="32"/>
      <c r="I29" s="32"/>
      <c r="J29" s="33"/>
      <c r="K29" s="33"/>
      <c r="L29" s="34"/>
    </row>
    <row r="30" spans="1:19" ht="38.25" customHeight="1" x14ac:dyDescent="0.2">
      <c r="B30" s="35"/>
      <c r="C30" s="36"/>
      <c r="D30" s="36"/>
      <c r="E30" s="36"/>
      <c r="F30" s="36"/>
      <c r="G30" s="37"/>
      <c r="H30" s="36"/>
      <c r="I30" s="36"/>
      <c r="J30" s="37"/>
      <c r="K30" s="37"/>
      <c r="L30" s="38"/>
    </row>
    <row r="31" spans="1:19" s="8" customFormat="1" ht="24.75" customHeight="1" x14ac:dyDescent="0.2">
      <c r="A31" s="39"/>
      <c r="B31" s="60" t="str">
        <f>IF(ISBLANK($Q$12),"",$Q$12)</f>
        <v>WOLFF-III-K-16_specyfikacja</v>
      </c>
      <c r="C31" s="61"/>
      <c r="D31" s="61"/>
      <c r="E31" s="61"/>
      <c r="F31" s="61"/>
      <c r="G31" s="61"/>
      <c r="H31" s="40"/>
      <c r="I31" s="115"/>
      <c r="J31" s="62"/>
      <c r="K31" s="62"/>
      <c r="L31" s="63"/>
      <c r="M31" s="41"/>
      <c r="N31" s="2"/>
      <c r="Q31" s="9"/>
    </row>
    <row r="32" spans="1:19" ht="10.5" customHeight="1" x14ac:dyDescent="0.2">
      <c r="B32" s="64" t="str">
        <f>IF(ISBLANK(Q$19),"",Q$19)</f>
        <v/>
      </c>
      <c r="C32" s="65"/>
      <c r="D32" s="65"/>
      <c r="E32" s="65"/>
      <c r="F32" s="65"/>
      <c r="G32" s="65"/>
      <c r="H32" s="65"/>
      <c r="I32" s="65"/>
      <c r="J32" s="65"/>
      <c r="K32" s="65"/>
      <c r="L32" s="65"/>
    </row>
    <row r="33" spans="1:19" ht="12.75" customHeight="1" x14ac:dyDescent="0.2"/>
    <row r="34" spans="1:19" s="8" customFormat="1" ht="30" customHeight="1" x14ac:dyDescent="0.2">
      <c r="A34" s="4"/>
      <c r="B34" s="86" t="s">
        <v>0</v>
      </c>
      <c r="C34" s="87"/>
      <c r="D34" s="88" t="str">
        <f>$Q$8</f>
        <v>BALICE - budynki grupy WOLFF ul.Spacerowa 5</v>
      </c>
      <c r="E34" s="89"/>
      <c r="F34" s="89"/>
      <c r="G34" s="89"/>
      <c r="H34" s="89"/>
      <c r="I34" s="89"/>
      <c r="J34" s="90"/>
      <c r="K34" s="91"/>
      <c r="L34" s="92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95" t="s">
        <v>1</v>
      </c>
      <c r="C35" s="96"/>
      <c r="D35" s="97" t="str">
        <f>$Q$9</f>
        <v>Biuro-zbrojenie fundamentów - dodatkowe</v>
      </c>
      <c r="E35" s="97"/>
      <c r="F35" s="97"/>
      <c r="G35" s="97"/>
      <c r="H35" s="97"/>
      <c r="I35" s="97"/>
      <c r="J35" s="98"/>
      <c r="K35" s="93"/>
      <c r="L35" s="94"/>
      <c r="M35" s="5"/>
      <c r="N35" s="2"/>
      <c r="Q35" s="9"/>
    </row>
    <row r="36" spans="1:19" s="8" customFormat="1" ht="19.5" customHeight="1" x14ac:dyDescent="0.2">
      <c r="A36" s="4"/>
      <c r="B36" s="71" t="str">
        <f>$Q$11</f>
        <v>2025-09-20</v>
      </c>
      <c r="C36" s="72"/>
      <c r="D36" s="73" t="s">
        <v>2</v>
      </c>
      <c r="E36" s="74"/>
      <c r="F36" s="75" t="str">
        <f>$Q$10</f>
        <v>WOLFF-III-K-16</v>
      </c>
      <c r="G36" s="76"/>
      <c r="H36" s="76"/>
      <c r="I36" s="76"/>
      <c r="J36" s="77"/>
      <c r="K36" s="10">
        <f>(ROW(A36)-4)/32+1</f>
        <v>2</v>
      </c>
      <c r="L36" s="11">
        <f>$Q$13</f>
        <v>3</v>
      </c>
      <c r="M36" s="5"/>
      <c r="N36" s="2"/>
      <c r="Q36" s="9"/>
    </row>
    <row r="37" spans="1:19" s="8" customFormat="1" ht="42" customHeight="1" x14ac:dyDescent="0.2">
      <c r="A37" s="5"/>
      <c r="B37" s="78" t="s">
        <v>3</v>
      </c>
      <c r="C37" s="80" t="s">
        <v>4</v>
      </c>
      <c r="D37" s="82" t="s">
        <v>5</v>
      </c>
      <c r="E37" s="12" t="s">
        <v>6</v>
      </c>
      <c r="F37" s="13" t="s">
        <v>6</v>
      </c>
      <c r="G37" s="14" t="s">
        <v>7</v>
      </c>
      <c r="H37" s="84" t="s">
        <v>8</v>
      </c>
      <c r="I37" s="85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79"/>
      <c r="C38" s="81"/>
      <c r="D38" s="83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69"/>
      <c r="P39" s="69"/>
      <c r="Q39" s="69"/>
      <c r="R39" s="69"/>
      <c r="S39" s="69"/>
    </row>
    <row r="40" spans="1:19" ht="38.25" customHeight="1" x14ac:dyDescent="0.2">
      <c r="B40" s="106" t="s">
        <v>52</v>
      </c>
      <c r="C40" s="42">
        <v>29</v>
      </c>
      <c r="D40" s="42"/>
      <c r="E40" s="42" t="s">
        <v>20</v>
      </c>
      <c r="F40" s="42">
        <v>10</v>
      </c>
      <c r="G40" s="52">
        <f>4*1.05</f>
        <v>4.2</v>
      </c>
      <c r="H40" s="42" t="s">
        <v>20</v>
      </c>
      <c r="I40" s="42" t="s">
        <v>20</v>
      </c>
      <c r="J40" s="43">
        <f>G40</f>
        <v>4.2</v>
      </c>
      <c r="K40" s="43">
        <f>F40^2*0.006165375*J40</f>
        <v>2.5894575</v>
      </c>
      <c r="L40" s="109">
        <f>SUM(K40:K42)</f>
        <v>6.516801375</v>
      </c>
      <c r="O40" s="70"/>
      <c r="P40" s="58"/>
      <c r="Q40" s="66"/>
      <c r="R40" s="66"/>
      <c r="S40" s="66"/>
    </row>
    <row r="41" spans="1:19" ht="38.25" customHeight="1" x14ac:dyDescent="0.2">
      <c r="B41" s="107"/>
      <c r="C41" s="44">
        <v>30</v>
      </c>
      <c r="D41" s="44"/>
      <c r="E41" s="44" t="s">
        <v>20</v>
      </c>
      <c r="F41" s="44">
        <v>10</v>
      </c>
      <c r="G41" s="45">
        <v>91</v>
      </c>
      <c r="H41" s="44" t="s">
        <v>20</v>
      </c>
      <c r="I41" s="44" t="s">
        <v>53</v>
      </c>
      <c r="J41" s="45">
        <f>I41*G41/100</f>
        <v>6.37</v>
      </c>
      <c r="K41" s="45">
        <f>F41^2*0.006165375*J41</f>
        <v>3.9273438749999996</v>
      </c>
      <c r="L41" s="110"/>
      <c r="O41" s="58"/>
      <c r="P41" s="58"/>
      <c r="Q41" s="66"/>
      <c r="R41" s="66"/>
      <c r="S41" s="66"/>
    </row>
    <row r="42" spans="1:19" ht="38.25" customHeight="1" x14ac:dyDescent="0.2">
      <c r="B42" s="108"/>
      <c r="C42" s="49"/>
      <c r="D42" s="49"/>
      <c r="E42" s="49"/>
      <c r="F42" s="49"/>
      <c r="G42" s="50"/>
      <c r="H42" s="49"/>
      <c r="I42" s="49"/>
      <c r="J42" s="50"/>
      <c r="K42" s="50"/>
      <c r="L42" s="48" t="s">
        <v>43</v>
      </c>
      <c r="N42" s="2">
        <f>L40</f>
        <v>6.516801375</v>
      </c>
      <c r="O42" s="58"/>
      <c r="P42" s="58"/>
      <c r="Q42" s="66"/>
      <c r="R42" s="66"/>
      <c r="S42" s="66"/>
    </row>
    <row r="43" spans="1:19" ht="38.25" customHeight="1" x14ac:dyDescent="0.2">
      <c r="B43" s="112" t="s">
        <v>54</v>
      </c>
      <c r="C43" s="44">
        <v>18</v>
      </c>
      <c r="D43" s="44"/>
      <c r="E43" s="44" t="s">
        <v>20</v>
      </c>
      <c r="F43" s="44">
        <v>12</v>
      </c>
      <c r="G43" s="45">
        <v>185</v>
      </c>
      <c r="H43" s="44" t="s">
        <v>20</v>
      </c>
      <c r="I43" s="44" t="s">
        <v>55</v>
      </c>
      <c r="J43" s="45">
        <f>I43*G43/100</f>
        <v>66.599999999999994</v>
      </c>
      <c r="K43" s="45">
        <f t="shared" ref="K43:K50" si="2">F43^2*0.006165375*J43</f>
        <v>59.128412399999995</v>
      </c>
      <c r="L43" s="110">
        <f>SUM(K43:K45)</f>
        <v>111.47392583999999</v>
      </c>
      <c r="O43" s="58"/>
      <c r="P43" s="58"/>
      <c r="Q43" s="67"/>
      <c r="R43" s="67"/>
      <c r="S43" s="67"/>
    </row>
    <row r="44" spans="1:19" ht="38.25" customHeight="1" x14ac:dyDescent="0.2">
      <c r="B44" s="107"/>
      <c r="C44" s="44">
        <v>19</v>
      </c>
      <c r="D44" s="44"/>
      <c r="E44" s="44" t="s">
        <v>20</v>
      </c>
      <c r="F44" s="44">
        <v>12</v>
      </c>
      <c r="G44" s="45">
        <v>179</v>
      </c>
      <c r="H44" s="44" t="s">
        <v>20</v>
      </c>
      <c r="I44" s="44" t="s">
        <v>56</v>
      </c>
      <c r="J44" s="45">
        <f>I44*G44/100</f>
        <v>32.22</v>
      </c>
      <c r="K44" s="45">
        <f t="shared" si="2"/>
        <v>28.605367079999997</v>
      </c>
      <c r="L44" s="110"/>
      <c r="O44" s="58"/>
      <c r="P44" s="58"/>
      <c r="Q44" s="68"/>
      <c r="R44" s="68"/>
      <c r="S44" s="68"/>
    </row>
    <row r="45" spans="1:19" ht="38.25" customHeight="1" x14ac:dyDescent="0.2">
      <c r="B45" s="108"/>
      <c r="C45" s="46">
        <v>25</v>
      </c>
      <c r="D45" s="46"/>
      <c r="E45" s="46" t="s">
        <v>20</v>
      </c>
      <c r="F45" s="46">
        <v>12</v>
      </c>
      <c r="G45" s="53">
        <f>14*1.91</f>
        <v>26.74</v>
      </c>
      <c r="H45" s="46" t="s">
        <v>20</v>
      </c>
      <c r="I45" s="46" t="s">
        <v>20</v>
      </c>
      <c r="J45" s="47">
        <f>G45</f>
        <v>26.74</v>
      </c>
      <c r="K45" s="47">
        <f t="shared" si="2"/>
        <v>23.740146359999997</v>
      </c>
      <c r="L45" s="48" t="s">
        <v>43</v>
      </c>
      <c r="N45" s="2">
        <f>L43</f>
        <v>111.47392583999999</v>
      </c>
      <c r="O45" s="58"/>
      <c r="P45" s="58"/>
      <c r="Q45" s="66"/>
      <c r="R45" s="66"/>
      <c r="S45" s="66"/>
    </row>
    <row r="46" spans="1:19" ht="38.25" customHeight="1" x14ac:dyDescent="0.2">
      <c r="B46" s="112" t="s">
        <v>57</v>
      </c>
      <c r="C46" s="44">
        <v>17</v>
      </c>
      <c r="D46" s="44"/>
      <c r="E46" s="44" t="s">
        <v>20</v>
      </c>
      <c r="F46" s="44">
        <v>12</v>
      </c>
      <c r="G46" s="45">
        <v>201</v>
      </c>
      <c r="H46" s="44" t="s">
        <v>20</v>
      </c>
      <c r="I46" s="44" t="s">
        <v>55</v>
      </c>
      <c r="J46" s="45">
        <f>I46*G46/100</f>
        <v>72.36</v>
      </c>
      <c r="K46" s="45">
        <f t="shared" si="2"/>
        <v>64.242221040000004</v>
      </c>
      <c r="L46" s="110">
        <f>SUM(K46:K48)</f>
        <v>116.58773447999999</v>
      </c>
      <c r="O46" s="58"/>
      <c r="P46" s="58"/>
      <c r="Q46" s="66"/>
      <c r="R46" s="66"/>
      <c r="S46" s="66"/>
    </row>
    <row r="47" spans="1:19" ht="38.25" customHeight="1" x14ac:dyDescent="0.2">
      <c r="B47" s="107"/>
      <c r="C47" s="44">
        <v>19</v>
      </c>
      <c r="D47" s="44"/>
      <c r="E47" s="44" t="s">
        <v>20</v>
      </c>
      <c r="F47" s="44">
        <v>12</v>
      </c>
      <c r="G47" s="45">
        <v>179</v>
      </c>
      <c r="H47" s="44" t="s">
        <v>20</v>
      </c>
      <c r="I47" s="44" t="s">
        <v>56</v>
      </c>
      <c r="J47" s="45">
        <f>I47*G47/100</f>
        <v>32.22</v>
      </c>
      <c r="K47" s="45">
        <f t="shared" si="2"/>
        <v>28.605367079999997</v>
      </c>
      <c r="L47" s="110"/>
      <c r="O47" s="58"/>
      <c r="P47" s="58"/>
      <c r="Q47" s="66"/>
      <c r="R47" s="66"/>
      <c r="S47" s="66"/>
    </row>
    <row r="48" spans="1:19" ht="38.25" customHeight="1" x14ac:dyDescent="0.2">
      <c r="B48" s="108"/>
      <c r="C48" s="46">
        <v>25</v>
      </c>
      <c r="D48" s="46"/>
      <c r="E48" s="46" t="s">
        <v>20</v>
      </c>
      <c r="F48" s="46">
        <v>12</v>
      </c>
      <c r="G48" s="53">
        <f>14*1.91</f>
        <v>26.74</v>
      </c>
      <c r="H48" s="46" t="s">
        <v>20</v>
      </c>
      <c r="I48" s="46" t="s">
        <v>20</v>
      </c>
      <c r="J48" s="47">
        <f>G48</f>
        <v>26.74</v>
      </c>
      <c r="K48" s="47">
        <f t="shared" si="2"/>
        <v>23.740146359999997</v>
      </c>
      <c r="L48" s="48" t="s">
        <v>43</v>
      </c>
      <c r="N48" s="2">
        <f>L46</f>
        <v>116.58773447999999</v>
      </c>
      <c r="O48" s="58"/>
      <c r="P48" s="58"/>
      <c r="Q48" s="59"/>
      <c r="R48" s="59"/>
      <c r="S48" s="59"/>
    </row>
    <row r="49" spans="1:19" ht="38.25" customHeight="1" x14ac:dyDescent="0.2">
      <c r="B49" s="112" t="s">
        <v>58</v>
      </c>
      <c r="C49" s="44">
        <v>25</v>
      </c>
      <c r="D49" s="44"/>
      <c r="E49" s="44" t="s">
        <v>20</v>
      </c>
      <c r="F49" s="44">
        <v>12</v>
      </c>
      <c r="G49" s="51">
        <f>2*60.93</f>
        <v>121.86</v>
      </c>
      <c r="H49" s="44" t="s">
        <v>20</v>
      </c>
      <c r="I49" s="44" t="s">
        <v>20</v>
      </c>
      <c r="J49" s="45">
        <f>G49</f>
        <v>121.86</v>
      </c>
      <c r="K49" s="45">
        <f t="shared" si="2"/>
        <v>108.18901404</v>
      </c>
      <c r="L49" s="110">
        <f>SUM(K49:K51)</f>
        <v>482.30396903999997</v>
      </c>
      <c r="O49" s="58"/>
      <c r="P49" s="58"/>
      <c r="Q49" s="59"/>
      <c r="R49" s="59"/>
      <c r="S49" s="59"/>
    </row>
    <row r="50" spans="1:19" ht="38.25" customHeight="1" x14ac:dyDescent="0.2">
      <c r="B50" s="107"/>
      <c r="C50" s="44">
        <v>31</v>
      </c>
      <c r="D50" s="44"/>
      <c r="E50" s="44" t="s">
        <v>20</v>
      </c>
      <c r="F50" s="44">
        <v>10</v>
      </c>
      <c r="G50" s="45">
        <v>82</v>
      </c>
      <c r="H50" s="44" t="s">
        <v>20</v>
      </c>
      <c r="I50" s="44" t="s">
        <v>59</v>
      </c>
      <c r="J50" s="45">
        <f>I50*G50/100</f>
        <v>606.79999999999995</v>
      </c>
      <c r="K50" s="45">
        <f t="shared" si="2"/>
        <v>374.11495499999995</v>
      </c>
      <c r="L50" s="110"/>
      <c r="O50" s="58"/>
      <c r="P50" s="58"/>
      <c r="Q50" s="59"/>
      <c r="R50" s="59"/>
      <c r="S50" s="59"/>
    </row>
    <row r="51" spans="1:19" ht="38.25" customHeight="1" x14ac:dyDescent="0.2">
      <c r="B51" s="108"/>
      <c r="C51" s="49"/>
      <c r="D51" s="49"/>
      <c r="E51" s="49"/>
      <c r="F51" s="49"/>
      <c r="G51" s="50"/>
      <c r="H51" s="49"/>
      <c r="I51" s="49"/>
      <c r="J51" s="50"/>
      <c r="K51" s="50"/>
      <c r="L51" s="48" t="s">
        <v>43</v>
      </c>
      <c r="N51" s="2">
        <f>L49</f>
        <v>482.30396903999997</v>
      </c>
      <c r="O51" s="58"/>
      <c r="P51" s="58"/>
      <c r="Q51" s="59"/>
      <c r="R51" s="59"/>
      <c r="S51" s="59"/>
    </row>
    <row r="52" spans="1:19" ht="38.25" customHeight="1" x14ac:dyDescent="0.2">
      <c r="B52" s="112" t="s">
        <v>60</v>
      </c>
      <c r="C52" s="44">
        <v>25</v>
      </c>
      <c r="D52" s="44"/>
      <c r="E52" s="44" t="s">
        <v>20</v>
      </c>
      <c r="F52" s="44">
        <v>12</v>
      </c>
      <c r="G52" s="51">
        <f>2*10.84</f>
        <v>21.68</v>
      </c>
      <c r="H52" s="44" t="s">
        <v>20</v>
      </c>
      <c r="I52" s="44" t="s">
        <v>20</v>
      </c>
      <c r="J52" s="45">
        <f>G52</f>
        <v>21.68</v>
      </c>
      <c r="K52" s="45">
        <f>F52^2*0.006165375*J52</f>
        <v>19.247807519999999</v>
      </c>
      <c r="L52" s="110">
        <f>SUM(K52:K54)</f>
        <v>119.21319776999998</v>
      </c>
      <c r="R52" s="3"/>
      <c r="S52" s="3"/>
    </row>
    <row r="53" spans="1:19" ht="38.25" customHeight="1" x14ac:dyDescent="0.2">
      <c r="B53" s="107"/>
      <c r="C53" s="44">
        <v>28</v>
      </c>
      <c r="D53" s="44"/>
      <c r="E53" s="44" t="s">
        <v>20</v>
      </c>
      <c r="F53" s="44">
        <v>10</v>
      </c>
      <c r="G53" s="45">
        <v>121</v>
      </c>
      <c r="H53" s="44" t="s">
        <v>20</v>
      </c>
      <c r="I53" s="44" t="s">
        <v>61</v>
      </c>
      <c r="J53" s="45">
        <f>I53*G53/100</f>
        <v>162.13999999999999</v>
      </c>
      <c r="K53" s="45">
        <f>F53^2*0.006165375*J53</f>
        <v>99.965390249999984</v>
      </c>
      <c r="L53" s="110"/>
    </row>
    <row r="54" spans="1:19" ht="38.25" customHeight="1" x14ac:dyDescent="0.2">
      <c r="B54" s="108"/>
      <c r="C54" s="49"/>
      <c r="D54" s="49"/>
      <c r="E54" s="49"/>
      <c r="F54" s="49"/>
      <c r="G54" s="50"/>
      <c r="H54" s="49"/>
      <c r="I54" s="49"/>
      <c r="J54" s="50"/>
      <c r="K54" s="50"/>
      <c r="L54" s="48" t="s">
        <v>43</v>
      </c>
      <c r="N54" s="2">
        <f>L52</f>
        <v>119.21319776999998</v>
      </c>
    </row>
    <row r="55" spans="1:19" ht="38.25" customHeight="1" x14ac:dyDescent="0.2">
      <c r="B55" s="54">
        <v>2</v>
      </c>
      <c r="C55" s="44">
        <v>14</v>
      </c>
      <c r="D55" s="44"/>
      <c r="E55" s="44" t="s">
        <v>20</v>
      </c>
      <c r="F55" s="44">
        <v>12</v>
      </c>
      <c r="G55" s="45">
        <v>450</v>
      </c>
      <c r="H55" s="44" t="s">
        <v>62</v>
      </c>
      <c r="I55" s="44">
        <f>B55*H55</f>
        <v>16</v>
      </c>
      <c r="J55" s="45">
        <f t="shared" ref="J55:J62" si="3">I55*G55/100</f>
        <v>72</v>
      </c>
      <c r="K55" s="45">
        <f t="shared" ref="K55:K62" si="4">F55^2*0.006165375*J55</f>
        <v>63.922607999999997</v>
      </c>
      <c r="L55" s="110">
        <f>SUM(K55:K58)</f>
        <v>109.06301759999999</v>
      </c>
    </row>
    <row r="56" spans="1:19" ht="38.25" customHeight="1" x14ac:dyDescent="0.2">
      <c r="B56" s="112" t="s">
        <v>63</v>
      </c>
      <c r="C56" s="44">
        <v>20</v>
      </c>
      <c r="D56" s="44"/>
      <c r="E56" s="44" t="s">
        <v>20</v>
      </c>
      <c r="F56" s="44">
        <v>12</v>
      </c>
      <c r="G56" s="45">
        <v>160</v>
      </c>
      <c r="H56" s="44" t="s">
        <v>62</v>
      </c>
      <c r="I56" s="44">
        <f>B55*H56</f>
        <v>16</v>
      </c>
      <c r="J56" s="45">
        <f t="shared" si="3"/>
        <v>25.6</v>
      </c>
      <c r="K56" s="45">
        <f t="shared" si="4"/>
        <v>22.728038400000003</v>
      </c>
      <c r="L56" s="110"/>
    </row>
    <row r="57" spans="1:19" ht="38.25" customHeight="1" x14ac:dyDescent="0.2">
      <c r="B57" s="107"/>
      <c r="C57" s="44">
        <v>32</v>
      </c>
      <c r="D57" s="44"/>
      <c r="E57" s="44" t="s">
        <v>20</v>
      </c>
      <c r="F57" s="44">
        <v>8</v>
      </c>
      <c r="G57" s="45">
        <v>102</v>
      </c>
      <c r="H57" s="44" t="s">
        <v>64</v>
      </c>
      <c r="I57" s="44">
        <f>B55*H57</f>
        <v>52</v>
      </c>
      <c r="J57" s="45">
        <f t="shared" si="3"/>
        <v>53.04</v>
      </c>
      <c r="K57" s="45">
        <f t="shared" si="4"/>
        <v>20.928735359999997</v>
      </c>
      <c r="L57" s="110"/>
    </row>
    <row r="58" spans="1:19" ht="38.25" customHeight="1" x14ac:dyDescent="0.2">
      <c r="B58" s="108"/>
      <c r="C58" s="46">
        <v>33</v>
      </c>
      <c r="D58" s="46"/>
      <c r="E58" s="46" t="s">
        <v>20</v>
      </c>
      <c r="F58" s="46">
        <v>8</v>
      </c>
      <c r="G58" s="47">
        <v>94</v>
      </c>
      <c r="H58" s="46" t="s">
        <v>65</v>
      </c>
      <c r="I58" s="46">
        <f>B55*H58</f>
        <v>4</v>
      </c>
      <c r="J58" s="47">
        <f t="shared" si="3"/>
        <v>3.76</v>
      </c>
      <c r="K58" s="47">
        <f t="shared" si="4"/>
        <v>1.4836358399999998</v>
      </c>
      <c r="L58" s="48" t="s">
        <v>43</v>
      </c>
      <c r="N58" s="2">
        <f>L55</f>
        <v>109.06301759999999</v>
      </c>
    </row>
    <row r="59" spans="1:19" ht="38.25" customHeight="1" x14ac:dyDescent="0.2">
      <c r="B59" s="54">
        <v>3</v>
      </c>
      <c r="C59" s="44">
        <v>14</v>
      </c>
      <c r="D59" s="44"/>
      <c r="E59" s="44" t="s">
        <v>20</v>
      </c>
      <c r="F59" s="44">
        <v>12</v>
      </c>
      <c r="G59" s="45">
        <v>450</v>
      </c>
      <c r="H59" s="44" t="s">
        <v>62</v>
      </c>
      <c r="I59" s="44">
        <f>B59*H59</f>
        <v>24</v>
      </c>
      <c r="J59" s="45">
        <f t="shared" si="3"/>
        <v>108</v>
      </c>
      <c r="K59" s="45">
        <f t="shared" si="4"/>
        <v>95.883911999999995</v>
      </c>
      <c r="L59" s="110">
        <f>SUM(K59:K62)</f>
        <v>156.82346495999997</v>
      </c>
    </row>
    <row r="60" spans="1:19" ht="38.25" customHeight="1" x14ac:dyDescent="0.2">
      <c r="B60" s="112" t="s">
        <v>66</v>
      </c>
      <c r="C60" s="44">
        <v>20</v>
      </c>
      <c r="D60" s="44"/>
      <c r="E60" s="44" t="s">
        <v>20</v>
      </c>
      <c r="F60" s="44">
        <v>12</v>
      </c>
      <c r="G60" s="45">
        <v>160</v>
      </c>
      <c r="H60" s="44" t="s">
        <v>62</v>
      </c>
      <c r="I60" s="44">
        <f>B59*H60</f>
        <v>24</v>
      </c>
      <c r="J60" s="45">
        <f t="shared" si="3"/>
        <v>38.4</v>
      </c>
      <c r="K60" s="45">
        <f t="shared" si="4"/>
        <v>34.092057599999997</v>
      </c>
      <c r="L60" s="110"/>
    </row>
    <row r="61" spans="1:19" ht="38.25" customHeight="1" x14ac:dyDescent="0.2">
      <c r="B61" s="107"/>
      <c r="C61" s="44">
        <v>33</v>
      </c>
      <c r="D61" s="44"/>
      <c r="E61" s="44" t="s">
        <v>20</v>
      </c>
      <c r="F61" s="44">
        <v>8</v>
      </c>
      <c r="G61" s="45">
        <v>94</v>
      </c>
      <c r="H61" s="44" t="s">
        <v>65</v>
      </c>
      <c r="I61" s="44">
        <f>B59*H61</f>
        <v>6</v>
      </c>
      <c r="J61" s="45">
        <f t="shared" si="3"/>
        <v>5.64</v>
      </c>
      <c r="K61" s="45">
        <f t="shared" si="4"/>
        <v>2.2254537599999997</v>
      </c>
      <c r="L61" s="110"/>
    </row>
    <row r="62" spans="1:19" ht="38.25" customHeight="1" x14ac:dyDescent="0.2">
      <c r="B62" s="113"/>
      <c r="C62" s="56">
        <v>34</v>
      </c>
      <c r="D62" s="56"/>
      <c r="E62" s="56" t="s">
        <v>20</v>
      </c>
      <c r="F62" s="56">
        <v>8</v>
      </c>
      <c r="G62" s="57">
        <v>80</v>
      </c>
      <c r="H62" s="56" t="s">
        <v>64</v>
      </c>
      <c r="I62" s="56">
        <f>B59*H62</f>
        <v>78</v>
      </c>
      <c r="J62" s="57">
        <f t="shared" si="3"/>
        <v>62.4</v>
      </c>
      <c r="K62" s="57">
        <f t="shared" si="4"/>
        <v>24.622041599999999</v>
      </c>
      <c r="L62" s="55" t="s">
        <v>43</v>
      </c>
      <c r="N62" s="2">
        <f>L59</f>
        <v>156.82346495999997</v>
      </c>
    </row>
    <row r="63" spans="1:19" s="8" customFormat="1" ht="24.75" customHeight="1" x14ac:dyDescent="0.2">
      <c r="A63" s="39"/>
      <c r="B63" s="60" t="str">
        <f>IF(ISBLANK($Q$12),"",$Q$12)</f>
        <v>WOLFF-III-K-16_specyfikacja</v>
      </c>
      <c r="C63" s="61"/>
      <c r="D63" s="61"/>
      <c r="E63" s="61"/>
      <c r="F63" s="61"/>
      <c r="G63" s="61"/>
      <c r="H63" s="40"/>
      <c r="I63" s="115"/>
      <c r="J63" s="62"/>
      <c r="K63" s="62"/>
      <c r="L63" s="63"/>
      <c r="M63" s="41"/>
      <c r="N63" s="2"/>
      <c r="Q63" s="9"/>
    </row>
    <row r="64" spans="1:19" ht="10.5" customHeight="1" x14ac:dyDescent="0.2">
      <c r="B64" s="64" t="str">
        <f>IF(ISBLANK(Q$19),"",Q$19)</f>
        <v/>
      </c>
      <c r="C64" s="65"/>
      <c r="D64" s="65"/>
      <c r="E64" s="65"/>
      <c r="F64" s="65"/>
      <c r="G64" s="65"/>
      <c r="H64" s="65"/>
      <c r="I64" s="65"/>
      <c r="J64" s="65"/>
      <c r="K64" s="65"/>
      <c r="L64" s="65"/>
    </row>
    <row r="65" spans="1:19" ht="12.75" customHeight="1" x14ac:dyDescent="0.2"/>
    <row r="66" spans="1:19" s="8" customFormat="1" ht="30" customHeight="1" x14ac:dyDescent="0.2">
      <c r="A66" s="4"/>
      <c r="B66" s="86" t="s">
        <v>0</v>
      </c>
      <c r="C66" s="87"/>
      <c r="D66" s="88" t="str">
        <f>$Q$8</f>
        <v>BALICE - budynki grupy WOLFF ul.Spacerowa 5</v>
      </c>
      <c r="E66" s="89"/>
      <c r="F66" s="89"/>
      <c r="G66" s="89"/>
      <c r="H66" s="89"/>
      <c r="I66" s="89"/>
      <c r="J66" s="90"/>
      <c r="K66" s="91"/>
      <c r="L66" s="92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95" t="s">
        <v>1</v>
      </c>
      <c r="C67" s="96"/>
      <c r="D67" s="97" t="str">
        <f>$Q$9</f>
        <v>Biuro-zbrojenie fundamentów - dodatkowe</v>
      </c>
      <c r="E67" s="97"/>
      <c r="F67" s="97"/>
      <c r="G67" s="97"/>
      <c r="H67" s="97"/>
      <c r="I67" s="97"/>
      <c r="J67" s="98"/>
      <c r="K67" s="93"/>
      <c r="L67" s="94"/>
      <c r="M67" s="5"/>
      <c r="N67" s="2"/>
      <c r="Q67" s="9"/>
    </row>
    <row r="68" spans="1:19" s="8" customFormat="1" ht="19.5" customHeight="1" x14ac:dyDescent="0.2">
      <c r="A68" s="4"/>
      <c r="B68" s="71" t="str">
        <f>$Q$11</f>
        <v>2025-09-20</v>
      </c>
      <c r="C68" s="72"/>
      <c r="D68" s="73" t="s">
        <v>2</v>
      </c>
      <c r="E68" s="74"/>
      <c r="F68" s="75" t="str">
        <f>$Q$10</f>
        <v>WOLFF-III-K-16</v>
      </c>
      <c r="G68" s="76"/>
      <c r="H68" s="76"/>
      <c r="I68" s="76"/>
      <c r="J68" s="77"/>
      <c r="K68" s="10">
        <f>(ROW(A68)-4)/32+1</f>
        <v>3</v>
      </c>
      <c r="L68" s="11">
        <f>$Q$13</f>
        <v>3</v>
      </c>
      <c r="M68" s="5"/>
      <c r="N68" s="2"/>
      <c r="Q68" s="9"/>
    </row>
    <row r="69" spans="1:19" s="8" customFormat="1" ht="42" customHeight="1" x14ac:dyDescent="0.2">
      <c r="A69" s="5"/>
      <c r="B69" s="78" t="s">
        <v>3</v>
      </c>
      <c r="C69" s="80" t="s">
        <v>4</v>
      </c>
      <c r="D69" s="82" t="s">
        <v>5</v>
      </c>
      <c r="E69" s="12" t="s">
        <v>6</v>
      </c>
      <c r="F69" s="13" t="s">
        <v>6</v>
      </c>
      <c r="G69" s="14" t="s">
        <v>7</v>
      </c>
      <c r="H69" s="84" t="s">
        <v>8</v>
      </c>
      <c r="I69" s="85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79"/>
      <c r="C70" s="81"/>
      <c r="D70" s="83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69"/>
      <c r="P71" s="69"/>
      <c r="Q71" s="69"/>
      <c r="R71" s="69"/>
      <c r="S71" s="69"/>
    </row>
    <row r="72" spans="1:19" ht="38.25" customHeight="1" x14ac:dyDescent="0.2">
      <c r="B72" s="106" t="s">
        <v>67</v>
      </c>
      <c r="C72" s="42">
        <v>20</v>
      </c>
      <c r="D72" s="42"/>
      <c r="E72" s="42" t="s">
        <v>20</v>
      </c>
      <c r="F72" s="42">
        <v>12</v>
      </c>
      <c r="G72" s="43">
        <v>160</v>
      </c>
      <c r="H72" s="42" t="s">
        <v>20</v>
      </c>
      <c r="I72" s="42" t="s">
        <v>68</v>
      </c>
      <c r="J72" s="43">
        <f>I72*G72/100</f>
        <v>592</v>
      </c>
      <c r="K72" s="43">
        <f>F72^2*0.006165375*J72</f>
        <v>525.58588799999995</v>
      </c>
      <c r="L72" s="109">
        <f>SUM(K72:K74)</f>
        <v>600.43354049999994</v>
      </c>
      <c r="O72" s="70"/>
      <c r="P72" s="58"/>
      <c r="Q72" s="66"/>
      <c r="R72" s="66"/>
      <c r="S72" s="66"/>
    </row>
    <row r="73" spans="1:19" ht="38.25" customHeight="1" x14ac:dyDescent="0.2">
      <c r="B73" s="107"/>
      <c r="C73" s="44">
        <v>29</v>
      </c>
      <c r="D73" s="44"/>
      <c r="E73" s="44" t="s">
        <v>20</v>
      </c>
      <c r="F73" s="44">
        <v>10</v>
      </c>
      <c r="G73" s="51">
        <f>4*30.35</f>
        <v>121.4</v>
      </c>
      <c r="H73" s="44" t="s">
        <v>20</v>
      </c>
      <c r="I73" s="44" t="s">
        <v>20</v>
      </c>
      <c r="J73" s="45">
        <f>G73</f>
        <v>121.4</v>
      </c>
      <c r="K73" s="45">
        <f>F73^2*0.006165375*J73</f>
        <v>74.847652499999995</v>
      </c>
      <c r="L73" s="110"/>
      <c r="O73" s="58"/>
      <c r="P73" s="58"/>
      <c r="Q73" s="66"/>
      <c r="R73" s="66"/>
      <c r="S73" s="66"/>
    </row>
    <row r="74" spans="1:19" ht="38.25" customHeight="1" x14ac:dyDescent="0.2">
      <c r="B74" s="108"/>
      <c r="C74" s="49"/>
      <c r="D74" s="49"/>
      <c r="E74" s="49"/>
      <c r="F74" s="49"/>
      <c r="G74" s="50"/>
      <c r="H74" s="49"/>
      <c r="I74" s="49"/>
      <c r="J74" s="50"/>
      <c r="K74" s="50"/>
      <c r="L74" s="48" t="s">
        <v>43</v>
      </c>
      <c r="N74" s="2">
        <f>L72</f>
        <v>600.43354049999994</v>
      </c>
      <c r="O74" s="58"/>
      <c r="P74" s="58"/>
      <c r="Q74" s="66"/>
      <c r="R74" s="66"/>
      <c r="S74" s="66"/>
    </row>
    <row r="75" spans="1:19" ht="38.25" customHeight="1" x14ac:dyDescent="0.2">
      <c r="B75" s="114" t="s">
        <v>69</v>
      </c>
      <c r="C75" s="44">
        <v>21</v>
      </c>
      <c r="D75" s="44"/>
      <c r="E75" s="44" t="s">
        <v>20</v>
      </c>
      <c r="F75" s="44">
        <v>12</v>
      </c>
      <c r="G75" s="45">
        <v>135</v>
      </c>
      <c r="H75" s="44" t="s">
        <v>20</v>
      </c>
      <c r="I75" s="44" t="s">
        <v>70</v>
      </c>
      <c r="J75" s="45">
        <f>I75*G75/100</f>
        <v>591.29999999999995</v>
      </c>
      <c r="K75" s="45">
        <f>F75^2*0.006165375*J75</f>
        <v>524.96441819999995</v>
      </c>
      <c r="L75" s="110">
        <f>SUM(K75:K77)</f>
        <v>524.96441819999995</v>
      </c>
      <c r="O75" s="58"/>
      <c r="P75" s="58"/>
      <c r="Q75" s="67"/>
      <c r="R75" s="67"/>
      <c r="S75" s="67"/>
    </row>
    <row r="76" spans="1:19" ht="38.25" customHeight="1" x14ac:dyDescent="0.2">
      <c r="B76" s="107"/>
      <c r="C76" s="32"/>
      <c r="D76" s="32"/>
      <c r="E76" s="32"/>
      <c r="F76" s="32"/>
      <c r="G76" s="33"/>
      <c r="H76" s="32"/>
      <c r="I76" s="32"/>
      <c r="J76" s="33"/>
      <c r="K76" s="33"/>
      <c r="L76" s="110"/>
      <c r="O76" s="58"/>
      <c r="P76" s="58"/>
      <c r="Q76" s="68"/>
      <c r="R76" s="68"/>
      <c r="S76" s="68"/>
    </row>
    <row r="77" spans="1:19" ht="38.25" customHeight="1" x14ac:dyDescent="0.2">
      <c r="B77" s="108"/>
      <c r="C77" s="49"/>
      <c r="D77" s="49"/>
      <c r="E77" s="49"/>
      <c r="F77" s="49"/>
      <c r="G77" s="50"/>
      <c r="H77" s="49"/>
      <c r="I77" s="49"/>
      <c r="J77" s="50"/>
      <c r="K77" s="50"/>
      <c r="L77" s="48" t="s">
        <v>43</v>
      </c>
      <c r="N77" s="2">
        <f>L75</f>
        <v>524.96441819999995</v>
      </c>
      <c r="O77" s="58"/>
      <c r="P77" s="58"/>
      <c r="Q77" s="66"/>
      <c r="R77" s="66"/>
      <c r="S77" s="66"/>
    </row>
    <row r="78" spans="1:19" ht="38.25" customHeight="1" x14ac:dyDescent="0.2">
      <c r="B78" s="114" t="s">
        <v>71</v>
      </c>
      <c r="C78" s="44">
        <v>23</v>
      </c>
      <c r="D78" s="44"/>
      <c r="E78" s="44" t="s">
        <v>20</v>
      </c>
      <c r="F78" s="44">
        <v>12</v>
      </c>
      <c r="G78" s="45">
        <v>119</v>
      </c>
      <c r="H78" s="44" t="s">
        <v>20</v>
      </c>
      <c r="I78" s="44" t="s">
        <v>72</v>
      </c>
      <c r="J78" s="45">
        <f>I78*G78/100</f>
        <v>54.74</v>
      </c>
      <c r="K78" s="45">
        <f>F78^2*0.006165375*J78</f>
        <v>48.598938359999998</v>
      </c>
      <c r="L78" s="110">
        <f>SUM(K78:K80)</f>
        <v>48.598938359999998</v>
      </c>
      <c r="O78" s="58"/>
      <c r="P78" s="58"/>
      <c r="Q78" s="66"/>
      <c r="R78" s="66"/>
      <c r="S78" s="66"/>
    </row>
    <row r="79" spans="1:19" ht="38.25" customHeight="1" x14ac:dyDescent="0.2">
      <c r="B79" s="107"/>
      <c r="C79" s="32"/>
      <c r="D79" s="32"/>
      <c r="E79" s="32"/>
      <c r="F79" s="32"/>
      <c r="G79" s="33"/>
      <c r="H79" s="32"/>
      <c r="I79" s="32"/>
      <c r="J79" s="33"/>
      <c r="K79" s="33"/>
      <c r="L79" s="110"/>
      <c r="O79" s="58"/>
      <c r="P79" s="58"/>
      <c r="Q79" s="66"/>
      <c r="R79" s="66"/>
      <c r="S79" s="66"/>
    </row>
    <row r="80" spans="1:19" ht="38.25" customHeight="1" x14ac:dyDescent="0.2">
      <c r="B80" s="108"/>
      <c r="C80" s="49"/>
      <c r="D80" s="49"/>
      <c r="E80" s="49"/>
      <c r="F80" s="49"/>
      <c r="G80" s="50"/>
      <c r="H80" s="49"/>
      <c r="I80" s="49"/>
      <c r="J80" s="50"/>
      <c r="K80" s="50"/>
      <c r="L80" s="48" t="s">
        <v>43</v>
      </c>
      <c r="N80" s="2">
        <f>L78</f>
        <v>48.598938359999998</v>
      </c>
      <c r="O80" s="58"/>
      <c r="P80" s="58"/>
      <c r="Q80" s="59"/>
      <c r="R80" s="59"/>
      <c r="S80" s="59"/>
    </row>
    <row r="81" spans="1:19" ht="38.25" customHeight="1" x14ac:dyDescent="0.2">
      <c r="B81" s="114" t="s">
        <v>73</v>
      </c>
      <c r="C81" s="44">
        <v>26</v>
      </c>
      <c r="D81" s="44"/>
      <c r="E81" s="44" t="s">
        <v>20</v>
      </c>
      <c r="F81" s="44">
        <v>12</v>
      </c>
      <c r="G81" s="45">
        <v>100</v>
      </c>
      <c r="H81" s="44" t="s">
        <v>20</v>
      </c>
      <c r="I81" s="44" t="s">
        <v>74</v>
      </c>
      <c r="J81" s="45">
        <f>I81*G81/100</f>
        <v>52</v>
      </c>
      <c r="K81" s="45">
        <f>F81^2*0.006165375*J81</f>
        <v>46.166328</v>
      </c>
      <c r="L81" s="110">
        <f>SUM(K81:K83)</f>
        <v>46.166328</v>
      </c>
      <c r="O81" s="58"/>
      <c r="P81" s="58"/>
      <c r="Q81" s="59"/>
      <c r="R81" s="59"/>
      <c r="S81" s="59"/>
    </row>
    <row r="82" spans="1:19" ht="38.25" customHeight="1" x14ac:dyDescent="0.2">
      <c r="B82" s="107"/>
      <c r="C82" s="32"/>
      <c r="D82" s="32"/>
      <c r="E82" s="32"/>
      <c r="F82" s="32"/>
      <c r="G82" s="33"/>
      <c r="H82" s="32"/>
      <c r="I82" s="32"/>
      <c r="J82" s="33"/>
      <c r="K82" s="33"/>
      <c r="L82" s="110"/>
      <c r="O82" s="58"/>
      <c r="P82" s="58"/>
      <c r="Q82" s="59"/>
      <c r="R82" s="59"/>
      <c r="S82" s="59"/>
    </row>
    <row r="83" spans="1:19" ht="38.25" customHeight="1" x14ac:dyDescent="0.2">
      <c r="B83" s="108"/>
      <c r="C83" s="49"/>
      <c r="D83" s="49"/>
      <c r="E83" s="49"/>
      <c r="F83" s="49"/>
      <c r="G83" s="50"/>
      <c r="H83" s="49"/>
      <c r="I83" s="49"/>
      <c r="J83" s="50"/>
      <c r="K83" s="50"/>
      <c r="L83" s="48" t="s">
        <v>43</v>
      </c>
      <c r="N83" s="2">
        <f>L81</f>
        <v>46.166328</v>
      </c>
      <c r="O83" s="58"/>
      <c r="P83" s="58"/>
      <c r="Q83" s="59"/>
      <c r="R83" s="59"/>
      <c r="S83" s="59"/>
    </row>
    <row r="84" spans="1:19" ht="38.25" customHeight="1" x14ac:dyDescent="0.2">
      <c r="B84" s="111" t="s">
        <v>75</v>
      </c>
      <c r="C84" s="44">
        <v>22</v>
      </c>
      <c r="D84" s="44"/>
      <c r="E84" s="44" t="s">
        <v>20</v>
      </c>
      <c r="F84" s="44">
        <v>12</v>
      </c>
      <c r="G84" s="45">
        <v>135</v>
      </c>
      <c r="H84" s="44" t="s">
        <v>20</v>
      </c>
      <c r="I84" s="44" t="s">
        <v>76</v>
      </c>
      <c r="J84" s="45">
        <f>I84*G84/100</f>
        <v>426.6</v>
      </c>
      <c r="K84" s="45">
        <f>F84^2*0.006165375*J84</f>
        <v>378.74145240000001</v>
      </c>
      <c r="L84" s="110">
        <f>SUM(K84:K86)</f>
        <v>378.74145240000001</v>
      </c>
      <c r="R84" s="3"/>
      <c r="S84" s="3"/>
    </row>
    <row r="85" spans="1:19" ht="38.25" customHeight="1" x14ac:dyDescent="0.2">
      <c r="B85" s="107"/>
      <c r="C85" s="32"/>
      <c r="D85" s="32"/>
      <c r="E85" s="32"/>
      <c r="F85" s="32"/>
      <c r="G85" s="33"/>
      <c r="H85" s="32"/>
      <c r="I85" s="32"/>
      <c r="J85" s="33"/>
      <c r="K85" s="33"/>
      <c r="L85" s="110"/>
    </row>
    <row r="86" spans="1:19" ht="38.25" customHeight="1" x14ac:dyDescent="0.2">
      <c r="B86" s="108"/>
      <c r="C86" s="49"/>
      <c r="D86" s="49"/>
      <c r="E86" s="49"/>
      <c r="F86" s="49"/>
      <c r="G86" s="50"/>
      <c r="H86" s="49"/>
      <c r="I86" s="49"/>
      <c r="J86" s="50"/>
      <c r="K86" s="50"/>
      <c r="L86" s="48" t="s">
        <v>43</v>
      </c>
      <c r="N86" s="2">
        <f>L84</f>
        <v>378.74145240000001</v>
      </c>
    </row>
    <row r="87" spans="1:19" ht="38.25" customHeight="1" x14ac:dyDescent="0.2">
      <c r="B87" s="31"/>
      <c r="C87" s="32"/>
      <c r="D87" s="32"/>
      <c r="E87" s="32"/>
      <c r="F87" s="32"/>
      <c r="G87" s="33"/>
      <c r="H87" s="32"/>
      <c r="I87" s="32"/>
      <c r="J87" s="33"/>
      <c r="K87" s="33"/>
      <c r="L87" s="34"/>
    </row>
    <row r="88" spans="1:19" ht="38.25" customHeight="1" x14ac:dyDescent="0.2">
      <c r="B88" s="31"/>
      <c r="C88" s="32"/>
      <c r="D88" s="32"/>
      <c r="E88" s="32"/>
      <c r="F88" s="32"/>
      <c r="G88" s="33"/>
      <c r="H88" s="32"/>
      <c r="I88" s="32"/>
      <c r="J88" s="33"/>
      <c r="K88" s="33"/>
      <c r="L88" s="34"/>
    </row>
    <row r="89" spans="1:19" ht="38.25" customHeight="1" x14ac:dyDescent="0.2">
      <c r="B89" s="31"/>
      <c r="C89" s="32"/>
      <c r="D89" s="32"/>
      <c r="E89" s="32"/>
      <c r="F89" s="32"/>
      <c r="G89" s="33"/>
      <c r="H89" s="32"/>
      <c r="I89" s="32"/>
      <c r="J89" s="33"/>
      <c r="K89" s="33"/>
      <c r="L89" s="34"/>
    </row>
    <row r="90" spans="1:19" ht="38.25" customHeight="1" x14ac:dyDescent="0.2">
      <c r="B90" s="31"/>
      <c r="C90" s="32"/>
      <c r="D90" s="32"/>
      <c r="E90" s="32"/>
      <c r="F90" s="32"/>
      <c r="G90" s="33"/>
      <c r="H90" s="32"/>
      <c r="I90" s="32"/>
      <c r="J90" s="33"/>
      <c r="K90" s="33"/>
      <c r="L90" s="34"/>
    </row>
    <row r="91" spans="1:19" ht="38.25" customHeight="1" x14ac:dyDescent="0.2">
      <c r="B91" s="31"/>
      <c r="C91" s="32"/>
      <c r="D91" s="32"/>
      <c r="E91" s="32"/>
      <c r="F91" s="32"/>
      <c r="G91" s="33"/>
      <c r="H91" s="32"/>
      <c r="I91" s="32"/>
      <c r="J91" s="33"/>
      <c r="K91" s="33"/>
      <c r="L91" s="34"/>
    </row>
    <row r="92" spans="1:19" ht="38.25" customHeight="1" x14ac:dyDescent="0.2">
      <c r="B92" s="31"/>
      <c r="C92" s="32"/>
      <c r="D92" s="32"/>
      <c r="E92" s="32"/>
      <c r="F92" s="32"/>
      <c r="G92" s="33"/>
      <c r="H92" s="32"/>
      <c r="I92" s="32"/>
      <c r="J92" s="33"/>
      <c r="K92" s="33"/>
      <c r="L92" s="34"/>
    </row>
    <row r="93" spans="1:19" ht="38.25" customHeight="1" x14ac:dyDescent="0.2">
      <c r="B93" s="31"/>
      <c r="C93" s="32"/>
      <c r="D93" s="32"/>
      <c r="E93" s="32"/>
      <c r="F93" s="32"/>
      <c r="G93" s="33"/>
      <c r="H93" s="32"/>
      <c r="I93" s="32"/>
      <c r="J93" s="33"/>
      <c r="K93" s="33"/>
      <c r="L93" s="34"/>
    </row>
    <row r="94" spans="1:19" ht="38.25" customHeight="1" x14ac:dyDescent="0.2">
      <c r="B94" s="35"/>
      <c r="C94" s="36"/>
      <c r="D94" s="36"/>
      <c r="E94" s="36"/>
      <c r="F94" s="36"/>
      <c r="G94" s="37"/>
      <c r="H94" s="36"/>
      <c r="I94" s="36"/>
      <c r="J94" s="37"/>
      <c r="K94" s="37"/>
      <c r="L94" s="38"/>
    </row>
    <row r="95" spans="1:19" s="8" customFormat="1" ht="24.75" customHeight="1" x14ac:dyDescent="0.2">
      <c r="A95" s="39"/>
      <c r="B95" s="60" t="str">
        <f>IF(ISBLANK($Q$12),"",$Q$12)</f>
        <v>WOLFF-III-K-16_specyfikacja</v>
      </c>
      <c r="C95" s="61"/>
      <c r="D95" s="61"/>
      <c r="E95" s="61"/>
      <c r="F95" s="61"/>
      <c r="G95" s="61"/>
      <c r="H95" s="40"/>
      <c r="I95" s="115"/>
      <c r="J95" s="62"/>
      <c r="K95" s="62"/>
      <c r="L95" s="63"/>
      <c r="M95" s="41"/>
      <c r="N95" s="2"/>
      <c r="Q95" s="9"/>
    </row>
    <row r="96" spans="1:19" ht="10.5" customHeight="1" x14ac:dyDescent="0.2">
      <c r="B96" s="64" t="str">
        <f>IF(ISBLANK(Q$19),"",Q$19)</f>
        <v/>
      </c>
      <c r="C96" s="65"/>
      <c r="D96" s="65"/>
      <c r="E96" s="65"/>
      <c r="F96" s="65"/>
      <c r="G96" s="65"/>
      <c r="H96" s="65"/>
      <c r="I96" s="65"/>
      <c r="J96" s="65"/>
      <c r="K96" s="65"/>
      <c r="L96" s="65"/>
    </row>
    <row r="97" spans="1:19" ht="12.75" customHeight="1" x14ac:dyDescent="0.2"/>
    <row r="98" spans="1:19" s="8" customFormat="1" ht="30" customHeight="1" x14ac:dyDescent="0.2">
      <c r="A98" s="4"/>
      <c r="B98" s="86" t="s">
        <v>0</v>
      </c>
      <c r="C98" s="87"/>
      <c r="D98" s="88" t="str">
        <f>$Q$8</f>
        <v>BALICE - budynki grupy WOLFF ul.Spacerowa 5</v>
      </c>
      <c r="E98" s="89"/>
      <c r="F98" s="89"/>
      <c r="G98" s="89"/>
      <c r="H98" s="89"/>
      <c r="I98" s="89"/>
      <c r="J98" s="90"/>
      <c r="K98" s="91"/>
      <c r="L98" s="92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95" t="s">
        <v>1</v>
      </c>
      <c r="C99" s="96"/>
      <c r="D99" s="97" t="str">
        <f>$Q$9</f>
        <v>Biuro-zbrojenie fundamentów - dodatkowe</v>
      </c>
      <c r="E99" s="97"/>
      <c r="F99" s="97"/>
      <c r="G99" s="97"/>
      <c r="H99" s="97"/>
      <c r="I99" s="97"/>
      <c r="J99" s="98"/>
      <c r="K99" s="93"/>
      <c r="L99" s="94"/>
      <c r="M99" s="5"/>
      <c r="N99" s="2"/>
      <c r="Q99" s="9"/>
    </row>
    <row r="100" spans="1:19" s="8" customFormat="1" ht="19.5" customHeight="1" x14ac:dyDescent="0.2">
      <c r="A100" s="4"/>
      <c r="B100" s="71" t="str">
        <f>$Q$11</f>
        <v>2025-09-20</v>
      </c>
      <c r="C100" s="72"/>
      <c r="D100" s="73" t="s">
        <v>2</v>
      </c>
      <c r="E100" s="74"/>
      <c r="F100" s="75" t="str">
        <f>$Q$10</f>
        <v>WOLFF-III-K-16</v>
      </c>
      <c r="G100" s="76"/>
      <c r="H100" s="76"/>
      <c r="I100" s="76"/>
      <c r="J100" s="77"/>
      <c r="K100" s="10">
        <f>(ROW(A100)-4)/32+1</f>
        <v>4</v>
      </c>
      <c r="L100" s="11">
        <f>$Q$13</f>
        <v>3</v>
      </c>
      <c r="M100" s="5"/>
      <c r="N100" s="2"/>
      <c r="Q100" s="9"/>
    </row>
    <row r="101" spans="1:19" s="8" customFormat="1" ht="42" customHeight="1" x14ac:dyDescent="0.2">
      <c r="A101" s="5"/>
      <c r="B101" s="78" t="s">
        <v>3</v>
      </c>
      <c r="C101" s="80" t="s">
        <v>4</v>
      </c>
      <c r="D101" s="82" t="s">
        <v>5</v>
      </c>
      <c r="E101" s="12" t="s">
        <v>6</v>
      </c>
      <c r="F101" s="13" t="s">
        <v>6</v>
      </c>
      <c r="G101" s="14" t="s">
        <v>7</v>
      </c>
      <c r="H101" s="84" t="s">
        <v>8</v>
      </c>
      <c r="I101" s="85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79"/>
      <c r="C102" s="81"/>
      <c r="D102" s="83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69"/>
      <c r="P103" s="69"/>
      <c r="Q103" s="69"/>
      <c r="R103" s="69"/>
      <c r="S103" s="69"/>
    </row>
    <row r="104" spans="1:19" ht="38.25" customHeight="1" x14ac:dyDescent="0.2">
      <c r="B104" s="27"/>
      <c r="C104" s="28"/>
      <c r="D104" s="28"/>
      <c r="E104" s="28"/>
      <c r="F104" s="28"/>
      <c r="G104" s="29"/>
      <c r="H104" s="28"/>
      <c r="I104" s="28"/>
      <c r="J104" s="29"/>
      <c r="K104" s="29"/>
      <c r="L104" s="30"/>
      <c r="O104" s="70"/>
      <c r="P104" s="58"/>
      <c r="Q104" s="66"/>
      <c r="R104" s="66"/>
      <c r="S104" s="66"/>
    </row>
    <row r="105" spans="1:19" ht="38.25" customHeight="1" x14ac:dyDescent="0.2">
      <c r="B105" s="31"/>
      <c r="C105" s="32"/>
      <c r="D105" s="32"/>
      <c r="E105" s="32"/>
      <c r="F105" s="32"/>
      <c r="G105" s="33"/>
      <c r="H105" s="32"/>
      <c r="I105" s="32"/>
      <c r="J105" s="33"/>
      <c r="K105" s="33"/>
      <c r="L105" s="34"/>
      <c r="O105" s="58"/>
      <c r="P105" s="58"/>
      <c r="Q105" s="66"/>
      <c r="R105" s="66"/>
      <c r="S105" s="66"/>
    </row>
    <row r="106" spans="1:19" ht="38.25" customHeight="1" x14ac:dyDescent="0.2">
      <c r="B106" s="31"/>
      <c r="C106" s="32"/>
      <c r="D106" s="32"/>
      <c r="E106" s="32"/>
      <c r="F106" s="32"/>
      <c r="G106" s="33"/>
      <c r="H106" s="32"/>
      <c r="I106" s="32"/>
      <c r="J106" s="33"/>
      <c r="K106" s="33"/>
      <c r="L106" s="34"/>
      <c r="O106" s="58"/>
      <c r="P106" s="58"/>
      <c r="Q106" s="66"/>
      <c r="R106" s="66"/>
      <c r="S106" s="66"/>
    </row>
    <row r="107" spans="1:19" ht="38.25" customHeight="1" x14ac:dyDescent="0.2">
      <c r="B107" s="31"/>
      <c r="C107" s="32"/>
      <c r="D107" s="32"/>
      <c r="E107" s="32"/>
      <c r="F107" s="32"/>
      <c r="G107" s="33"/>
      <c r="H107" s="32"/>
      <c r="I107" s="32"/>
      <c r="J107" s="33"/>
      <c r="K107" s="33"/>
      <c r="L107" s="34"/>
      <c r="O107" s="58"/>
      <c r="P107" s="58"/>
      <c r="Q107" s="67"/>
      <c r="R107" s="67"/>
      <c r="S107" s="67"/>
    </row>
    <row r="108" spans="1:19" ht="38.25" customHeight="1" x14ac:dyDescent="0.2">
      <c r="B108" s="31"/>
      <c r="C108" s="32"/>
      <c r="D108" s="32"/>
      <c r="E108" s="32"/>
      <c r="F108" s="32"/>
      <c r="G108" s="33"/>
      <c r="H108" s="32"/>
      <c r="I108" s="32"/>
      <c r="J108" s="33"/>
      <c r="K108" s="33"/>
      <c r="L108" s="34"/>
      <c r="O108" s="58"/>
      <c r="P108" s="58"/>
      <c r="Q108" s="68"/>
      <c r="R108" s="68"/>
      <c r="S108" s="68"/>
    </row>
    <row r="109" spans="1:19" ht="38.25" customHeight="1" x14ac:dyDescent="0.2">
      <c r="B109" s="31"/>
      <c r="C109" s="32"/>
      <c r="D109" s="32"/>
      <c r="E109" s="32"/>
      <c r="F109" s="32"/>
      <c r="G109" s="33"/>
      <c r="H109" s="32"/>
      <c r="I109" s="32"/>
      <c r="J109" s="33"/>
      <c r="K109" s="33"/>
      <c r="L109" s="34"/>
      <c r="O109" s="58"/>
      <c r="P109" s="58"/>
      <c r="Q109" s="66"/>
      <c r="R109" s="66"/>
      <c r="S109" s="66"/>
    </row>
    <row r="110" spans="1:19" ht="38.25" customHeight="1" x14ac:dyDescent="0.2">
      <c r="B110" s="31"/>
      <c r="C110" s="32"/>
      <c r="D110" s="32"/>
      <c r="E110" s="32"/>
      <c r="F110" s="32"/>
      <c r="G110" s="33"/>
      <c r="H110" s="32"/>
      <c r="I110" s="32"/>
      <c r="J110" s="33"/>
      <c r="K110" s="33"/>
      <c r="L110" s="34"/>
      <c r="O110" s="58"/>
      <c r="P110" s="58"/>
      <c r="Q110" s="66"/>
      <c r="R110" s="66"/>
      <c r="S110" s="66"/>
    </row>
    <row r="111" spans="1:19" ht="38.25" customHeight="1" x14ac:dyDescent="0.2">
      <c r="B111" s="31"/>
      <c r="C111" s="32"/>
      <c r="D111" s="32"/>
      <c r="E111" s="32"/>
      <c r="F111" s="32"/>
      <c r="G111" s="33"/>
      <c r="H111" s="32"/>
      <c r="I111" s="32"/>
      <c r="J111" s="33"/>
      <c r="K111" s="33"/>
      <c r="L111" s="34"/>
      <c r="O111" s="58"/>
      <c r="P111" s="58"/>
      <c r="Q111" s="66"/>
      <c r="R111" s="66"/>
      <c r="S111" s="66"/>
    </row>
    <row r="112" spans="1:19" ht="38.25" customHeight="1" x14ac:dyDescent="0.2">
      <c r="B112" s="31"/>
      <c r="C112" s="32"/>
      <c r="D112" s="32"/>
      <c r="E112" s="32"/>
      <c r="F112" s="32"/>
      <c r="G112" s="33"/>
      <c r="H112" s="32"/>
      <c r="I112" s="32"/>
      <c r="J112" s="33"/>
      <c r="K112" s="33"/>
      <c r="L112" s="34"/>
      <c r="O112" s="58"/>
      <c r="P112" s="58"/>
      <c r="Q112" s="59"/>
      <c r="R112" s="59"/>
      <c r="S112" s="59"/>
    </row>
    <row r="113" spans="1:19" ht="38.25" customHeight="1" x14ac:dyDescent="0.2">
      <c r="B113" s="31"/>
      <c r="C113" s="32"/>
      <c r="D113" s="32"/>
      <c r="E113" s="32"/>
      <c r="F113" s="32"/>
      <c r="G113" s="33"/>
      <c r="H113" s="32"/>
      <c r="I113" s="32"/>
      <c r="J113" s="33"/>
      <c r="K113" s="33"/>
      <c r="L113" s="34"/>
      <c r="O113" s="58"/>
      <c r="P113" s="58"/>
      <c r="Q113" s="59"/>
      <c r="R113" s="59"/>
      <c r="S113" s="59"/>
    </row>
    <row r="114" spans="1:19" ht="38.25" customHeight="1" x14ac:dyDescent="0.2">
      <c r="B114" s="31"/>
      <c r="C114" s="32"/>
      <c r="D114" s="32"/>
      <c r="E114" s="32"/>
      <c r="F114" s="32"/>
      <c r="G114" s="33"/>
      <c r="H114" s="32"/>
      <c r="I114" s="32"/>
      <c r="J114" s="33"/>
      <c r="K114" s="33"/>
      <c r="L114" s="34"/>
      <c r="O114" s="58"/>
      <c r="P114" s="58"/>
      <c r="Q114" s="59"/>
      <c r="R114" s="59"/>
      <c r="S114" s="59"/>
    </row>
    <row r="115" spans="1:19" ht="38.25" customHeight="1" x14ac:dyDescent="0.2">
      <c r="B115" s="31"/>
      <c r="C115" s="32"/>
      <c r="D115" s="32"/>
      <c r="E115" s="32"/>
      <c r="F115" s="32"/>
      <c r="G115" s="33"/>
      <c r="H115" s="32"/>
      <c r="I115" s="32"/>
      <c r="J115" s="33"/>
      <c r="K115" s="33"/>
      <c r="L115" s="34"/>
      <c r="O115" s="58"/>
      <c r="P115" s="58"/>
      <c r="Q115" s="59"/>
      <c r="R115" s="59"/>
      <c r="S115" s="59"/>
    </row>
    <row r="116" spans="1:19" ht="38.25" customHeight="1" x14ac:dyDescent="0.2">
      <c r="B116" s="31"/>
      <c r="C116" s="32"/>
      <c r="D116" s="32"/>
      <c r="E116" s="32"/>
      <c r="F116" s="32"/>
      <c r="G116" s="33"/>
      <c r="H116" s="32"/>
      <c r="I116" s="32"/>
      <c r="J116" s="33"/>
      <c r="K116" s="33"/>
      <c r="L116" s="34"/>
      <c r="R116" s="3"/>
      <c r="S116" s="3"/>
    </row>
    <row r="117" spans="1:19" ht="38.25" customHeight="1" x14ac:dyDescent="0.2">
      <c r="B117" s="31"/>
      <c r="C117" s="32"/>
      <c r="D117" s="32"/>
      <c r="E117" s="32"/>
      <c r="F117" s="32"/>
      <c r="G117" s="33"/>
      <c r="H117" s="32"/>
      <c r="I117" s="32"/>
      <c r="J117" s="33"/>
      <c r="K117" s="33"/>
      <c r="L117" s="34"/>
    </row>
    <row r="118" spans="1:19" ht="38.25" customHeight="1" x14ac:dyDescent="0.2">
      <c r="B118" s="31"/>
      <c r="C118" s="32"/>
      <c r="D118" s="32"/>
      <c r="E118" s="32"/>
      <c r="F118" s="32"/>
      <c r="G118" s="33"/>
      <c r="H118" s="32"/>
      <c r="I118" s="32"/>
      <c r="J118" s="33"/>
      <c r="K118" s="33"/>
      <c r="L118" s="34"/>
    </row>
    <row r="119" spans="1:19" ht="38.25" customHeight="1" x14ac:dyDescent="0.2">
      <c r="B119" s="31"/>
      <c r="C119" s="32"/>
      <c r="D119" s="32"/>
      <c r="E119" s="32"/>
      <c r="F119" s="32"/>
      <c r="G119" s="33"/>
      <c r="H119" s="32"/>
      <c r="I119" s="32"/>
      <c r="J119" s="33"/>
      <c r="K119" s="33"/>
      <c r="L119" s="34"/>
    </row>
    <row r="120" spans="1:19" ht="38.25" customHeight="1" x14ac:dyDescent="0.2">
      <c r="B120" s="31"/>
      <c r="C120" s="32"/>
      <c r="D120" s="32"/>
      <c r="E120" s="32"/>
      <c r="F120" s="32"/>
      <c r="G120" s="33"/>
      <c r="H120" s="32"/>
      <c r="I120" s="32"/>
      <c r="J120" s="33"/>
      <c r="K120" s="33"/>
      <c r="L120" s="34"/>
    </row>
    <row r="121" spans="1:19" ht="38.25" customHeight="1" x14ac:dyDescent="0.2">
      <c r="B121" s="31"/>
      <c r="C121" s="32"/>
      <c r="D121" s="32"/>
      <c r="E121" s="32"/>
      <c r="F121" s="32"/>
      <c r="G121" s="33"/>
      <c r="H121" s="32"/>
      <c r="I121" s="32"/>
      <c r="J121" s="33"/>
      <c r="K121" s="33"/>
      <c r="L121" s="34"/>
    </row>
    <row r="122" spans="1:19" ht="38.25" customHeight="1" x14ac:dyDescent="0.2">
      <c r="B122" s="31"/>
      <c r="C122" s="32"/>
      <c r="D122" s="32"/>
      <c r="E122" s="32"/>
      <c r="F122" s="32"/>
      <c r="G122" s="33"/>
      <c r="H122" s="32"/>
      <c r="I122" s="32"/>
      <c r="J122" s="33"/>
      <c r="K122" s="33"/>
      <c r="L122" s="34"/>
    </row>
    <row r="123" spans="1:19" ht="38.25" customHeight="1" x14ac:dyDescent="0.2">
      <c r="B123" s="31"/>
      <c r="C123" s="32"/>
      <c r="D123" s="32"/>
      <c r="E123" s="32"/>
      <c r="F123" s="32"/>
      <c r="G123" s="33"/>
      <c r="H123" s="32"/>
      <c r="I123" s="32"/>
      <c r="J123" s="33"/>
      <c r="K123" s="33"/>
      <c r="L123" s="34"/>
    </row>
    <row r="124" spans="1:19" ht="38.25" customHeight="1" x14ac:dyDescent="0.2">
      <c r="B124" s="31"/>
      <c r="C124" s="32"/>
      <c r="D124" s="32"/>
      <c r="E124" s="32"/>
      <c r="F124" s="32"/>
      <c r="G124" s="33"/>
      <c r="H124" s="32"/>
      <c r="I124" s="32"/>
      <c r="J124" s="33"/>
      <c r="K124" s="33"/>
      <c r="L124" s="34"/>
    </row>
    <row r="125" spans="1:19" ht="38.25" customHeight="1" x14ac:dyDescent="0.2">
      <c r="B125" s="31"/>
      <c r="C125" s="32"/>
      <c r="D125" s="32"/>
      <c r="E125" s="32"/>
      <c r="F125" s="32"/>
      <c r="G125" s="33"/>
      <c r="H125" s="32"/>
      <c r="I125" s="32"/>
      <c r="J125" s="33"/>
      <c r="K125" s="33"/>
      <c r="L125" s="34"/>
    </row>
    <row r="126" spans="1:19" ht="38.25" customHeight="1" x14ac:dyDescent="0.2">
      <c r="B126" s="35"/>
      <c r="C126" s="36"/>
      <c r="D126" s="36"/>
      <c r="E126" s="36"/>
      <c r="F126" s="36"/>
      <c r="G126" s="37"/>
      <c r="H126" s="36"/>
      <c r="I126" s="36"/>
      <c r="J126" s="37"/>
      <c r="K126" s="37"/>
      <c r="L126" s="38"/>
    </row>
    <row r="127" spans="1:19" s="8" customFormat="1" ht="24.75" customHeight="1" x14ac:dyDescent="0.2">
      <c r="A127" s="39"/>
      <c r="B127" s="60" t="str">
        <f>IF(ISBLANK($Q$12),"",$Q$12)</f>
        <v>WOLFF-III-K-16_specyfikacja</v>
      </c>
      <c r="C127" s="61"/>
      <c r="D127" s="61"/>
      <c r="E127" s="61"/>
      <c r="F127" s="61"/>
      <c r="G127" s="61"/>
      <c r="H127" s="40"/>
      <c r="I127" s="62"/>
      <c r="J127" s="62"/>
      <c r="K127" s="62"/>
      <c r="L127" s="63"/>
      <c r="M127" s="41"/>
      <c r="N127" s="2"/>
      <c r="Q127" s="9"/>
    </row>
    <row r="128" spans="1:19" ht="10.5" customHeight="1" x14ac:dyDescent="0.2">
      <c r="B128" s="64" t="str">
        <f>IF(ISBLANK(Q$19),"",Q$19)</f>
        <v/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</row>
    <row r="129" spans="1:19" ht="12.75" customHeight="1" x14ac:dyDescent="0.2"/>
    <row r="130" spans="1:19" s="8" customFormat="1" ht="30" customHeight="1" x14ac:dyDescent="0.2">
      <c r="A130" s="4"/>
      <c r="B130" s="86" t="s">
        <v>0</v>
      </c>
      <c r="C130" s="87"/>
      <c r="D130" s="88" t="str">
        <f>$Q$8</f>
        <v>BALICE - budynki grupy WOLFF ul.Spacerowa 5</v>
      </c>
      <c r="E130" s="89"/>
      <c r="F130" s="89"/>
      <c r="G130" s="89"/>
      <c r="H130" s="89"/>
      <c r="I130" s="89"/>
      <c r="J130" s="90"/>
      <c r="K130" s="91"/>
      <c r="L130" s="92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95" t="s">
        <v>1</v>
      </c>
      <c r="C131" s="96"/>
      <c r="D131" s="97" t="str">
        <f>$Q$9</f>
        <v>Biuro-zbrojenie fundamentów - dodatkowe</v>
      </c>
      <c r="E131" s="97"/>
      <c r="F131" s="97"/>
      <c r="G131" s="97"/>
      <c r="H131" s="97"/>
      <c r="I131" s="97"/>
      <c r="J131" s="98"/>
      <c r="K131" s="93"/>
      <c r="L131" s="94"/>
      <c r="M131" s="5"/>
      <c r="N131" s="2"/>
      <c r="Q131" s="9"/>
    </row>
    <row r="132" spans="1:19" s="8" customFormat="1" ht="19.5" customHeight="1" x14ac:dyDescent="0.2">
      <c r="A132" s="4"/>
      <c r="B132" s="71" t="str">
        <f>$Q$11</f>
        <v>2025-09-20</v>
      </c>
      <c r="C132" s="72"/>
      <c r="D132" s="73" t="s">
        <v>2</v>
      </c>
      <c r="E132" s="74"/>
      <c r="F132" s="75" t="str">
        <f>$Q$10</f>
        <v>WOLFF-III-K-16</v>
      </c>
      <c r="G132" s="76"/>
      <c r="H132" s="76"/>
      <c r="I132" s="76"/>
      <c r="J132" s="77"/>
      <c r="K132" s="10">
        <f>(ROW(A132)-4)/32+1</f>
        <v>5</v>
      </c>
      <c r="L132" s="11">
        <f>$Q$13</f>
        <v>3</v>
      </c>
      <c r="M132" s="5"/>
      <c r="N132" s="2"/>
      <c r="Q132" s="9"/>
    </row>
    <row r="133" spans="1:19" s="8" customFormat="1" ht="42" customHeight="1" x14ac:dyDescent="0.2">
      <c r="A133" s="5"/>
      <c r="B133" s="78" t="s">
        <v>3</v>
      </c>
      <c r="C133" s="80" t="s">
        <v>4</v>
      </c>
      <c r="D133" s="82" t="s">
        <v>5</v>
      </c>
      <c r="E133" s="12" t="s">
        <v>6</v>
      </c>
      <c r="F133" s="13" t="s">
        <v>6</v>
      </c>
      <c r="G133" s="14" t="s">
        <v>7</v>
      </c>
      <c r="H133" s="84" t="s">
        <v>8</v>
      </c>
      <c r="I133" s="85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79"/>
      <c r="C134" s="81"/>
      <c r="D134" s="83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69"/>
      <c r="P135" s="69"/>
      <c r="Q135" s="69"/>
      <c r="R135" s="69"/>
      <c r="S135" s="69"/>
    </row>
    <row r="136" spans="1:19" ht="38.25" customHeight="1" x14ac:dyDescent="0.2">
      <c r="B136" s="27"/>
      <c r="C136" s="28"/>
      <c r="D136" s="28"/>
      <c r="E136" s="28"/>
      <c r="F136" s="28"/>
      <c r="G136" s="29"/>
      <c r="H136" s="28"/>
      <c r="I136" s="28"/>
      <c r="J136" s="29"/>
      <c r="K136" s="29"/>
      <c r="L136" s="30"/>
      <c r="O136" s="70"/>
      <c r="P136" s="58"/>
      <c r="Q136" s="66"/>
      <c r="R136" s="66"/>
      <c r="S136" s="66"/>
    </row>
    <row r="137" spans="1:19" ht="38.25" customHeight="1" x14ac:dyDescent="0.2">
      <c r="B137" s="31"/>
      <c r="C137" s="32"/>
      <c r="D137" s="32"/>
      <c r="E137" s="32"/>
      <c r="F137" s="32"/>
      <c r="G137" s="33"/>
      <c r="H137" s="32"/>
      <c r="I137" s="32"/>
      <c r="J137" s="33"/>
      <c r="K137" s="33"/>
      <c r="L137" s="34"/>
      <c r="O137" s="58"/>
      <c r="P137" s="58"/>
      <c r="Q137" s="66"/>
      <c r="R137" s="66"/>
      <c r="S137" s="66"/>
    </row>
    <row r="138" spans="1:19" ht="38.25" customHeight="1" x14ac:dyDescent="0.2">
      <c r="B138" s="31"/>
      <c r="C138" s="32"/>
      <c r="D138" s="32"/>
      <c r="E138" s="32"/>
      <c r="F138" s="32"/>
      <c r="G138" s="33"/>
      <c r="H138" s="32"/>
      <c r="I138" s="32"/>
      <c r="J138" s="33"/>
      <c r="K138" s="33"/>
      <c r="L138" s="34"/>
      <c r="O138" s="58"/>
      <c r="P138" s="58"/>
      <c r="Q138" s="66"/>
      <c r="R138" s="66"/>
      <c r="S138" s="66"/>
    </row>
    <row r="139" spans="1:19" ht="38.25" customHeight="1" x14ac:dyDescent="0.2">
      <c r="B139" s="31"/>
      <c r="C139" s="32"/>
      <c r="D139" s="32"/>
      <c r="E139" s="32"/>
      <c r="F139" s="32"/>
      <c r="G139" s="33"/>
      <c r="H139" s="32"/>
      <c r="I139" s="32"/>
      <c r="J139" s="33"/>
      <c r="K139" s="33"/>
      <c r="L139" s="34"/>
      <c r="O139" s="58"/>
      <c r="P139" s="58"/>
      <c r="Q139" s="67"/>
      <c r="R139" s="67"/>
      <c r="S139" s="67"/>
    </row>
    <row r="140" spans="1:19" ht="38.25" customHeight="1" x14ac:dyDescent="0.2">
      <c r="B140" s="31"/>
      <c r="C140" s="32"/>
      <c r="D140" s="32"/>
      <c r="E140" s="32"/>
      <c r="F140" s="32"/>
      <c r="G140" s="33"/>
      <c r="H140" s="32"/>
      <c r="I140" s="32"/>
      <c r="J140" s="33"/>
      <c r="K140" s="33"/>
      <c r="L140" s="34"/>
      <c r="O140" s="58"/>
      <c r="P140" s="58"/>
      <c r="Q140" s="68"/>
      <c r="R140" s="68"/>
      <c r="S140" s="68"/>
    </row>
    <row r="141" spans="1:19" ht="38.25" customHeight="1" x14ac:dyDescent="0.2">
      <c r="B141" s="31"/>
      <c r="C141" s="32"/>
      <c r="D141" s="32"/>
      <c r="E141" s="32"/>
      <c r="F141" s="32"/>
      <c r="G141" s="33"/>
      <c r="H141" s="32"/>
      <c r="I141" s="32"/>
      <c r="J141" s="33"/>
      <c r="K141" s="33"/>
      <c r="L141" s="34"/>
      <c r="O141" s="58"/>
      <c r="P141" s="58"/>
      <c r="Q141" s="66"/>
      <c r="R141" s="66"/>
      <c r="S141" s="66"/>
    </row>
    <row r="142" spans="1:19" ht="38.25" customHeight="1" x14ac:dyDescent="0.2">
      <c r="B142" s="31"/>
      <c r="C142" s="32"/>
      <c r="D142" s="32"/>
      <c r="E142" s="32"/>
      <c r="F142" s="32"/>
      <c r="G142" s="33"/>
      <c r="H142" s="32"/>
      <c r="I142" s="32"/>
      <c r="J142" s="33"/>
      <c r="K142" s="33"/>
      <c r="L142" s="34"/>
      <c r="O142" s="58"/>
      <c r="P142" s="58"/>
      <c r="Q142" s="66"/>
      <c r="R142" s="66"/>
      <c r="S142" s="66"/>
    </row>
    <row r="143" spans="1:19" ht="38.25" customHeight="1" x14ac:dyDescent="0.2">
      <c r="B143" s="31"/>
      <c r="C143" s="32"/>
      <c r="D143" s="32"/>
      <c r="E143" s="32"/>
      <c r="F143" s="32"/>
      <c r="G143" s="33"/>
      <c r="H143" s="32"/>
      <c r="I143" s="32"/>
      <c r="J143" s="33"/>
      <c r="K143" s="33"/>
      <c r="L143" s="34"/>
      <c r="O143" s="58"/>
      <c r="P143" s="58"/>
      <c r="Q143" s="66"/>
      <c r="R143" s="66"/>
      <c r="S143" s="66"/>
    </row>
    <row r="144" spans="1:19" ht="38.25" customHeight="1" x14ac:dyDescent="0.2">
      <c r="B144" s="31"/>
      <c r="C144" s="32"/>
      <c r="D144" s="32"/>
      <c r="E144" s="32"/>
      <c r="F144" s="32"/>
      <c r="G144" s="33"/>
      <c r="H144" s="32"/>
      <c r="I144" s="32"/>
      <c r="J144" s="33"/>
      <c r="K144" s="33"/>
      <c r="L144" s="34"/>
      <c r="O144" s="58"/>
      <c r="P144" s="58"/>
      <c r="Q144" s="59"/>
      <c r="R144" s="59"/>
      <c r="S144" s="59"/>
    </row>
    <row r="145" spans="1:19" ht="38.25" customHeight="1" x14ac:dyDescent="0.2">
      <c r="B145" s="31"/>
      <c r="C145" s="32"/>
      <c r="D145" s="32"/>
      <c r="E145" s="32"/>
      <c r="F145" s="32"/>
      <c r="G145" s="33"/>
      <c r="H145" s="32"/>
      <c r="I145" s="32"/>
      <c r="J145" s="33"/>
      <c r="K145" s="33"/>
      <c r="L145" s="34"/>
      <c r="O145" s="58"/>
      <c r="P145" s="58"/>
      <c r="Q145" s="59"/>
      <c r="R145" s="59"/>
      <c r="S145" s="59"/>
    </row>
    <row r="146" spans="1:19" ht="38.25" customHeight="1" x14ac:dyDescent="0.2">
      <c r="B146" s="31"/>
      <c r="C146" s="32"/>
      <c r="D146" s="32"/>
      <c r="E146" s="32"/>
      <c r="F146" s="32"/>
      <c r="G146" s="33"/>
      <c r="H146" s="32"/>
      <c r="I146" s="32"/>
      <c r="J146" s="33"/>
      <c r="K146" s="33"/>
      <c r="L146" s="34"/>
      <c r="O146" s="58"/>
      <c r="P146" s="58"/>
      <c r="Q146" s="59"/>
      <c r="R146" s="59"/>
      <c r="S146" s="59"/>
    </row>
    <row r="147" spans="1:19" ht="38.25" customHeight="1" x14ac:dyDescent="0.2">
      <c r="B147" s="31"/>
      <c r="C147" s="32"/>
      <c r="D147" s="32"/>
      <c r="E147" s="32"/>
      <c r="F147" s="32"/>
      <c r="G147" s="33"/>
      <c r="H147" s="32"/>
      <c r="I147" s="32"/>
      <c r="J147" s="33"/>
      <c r="K147" s="33"/>
      <c r="L147" s="34"/>
      <c r="O147" s="58"/>
      <c r="P147" s="58"/>
      <c r="Q147" s="59"/>
      <c r="R147" s="59"/>
      <c r="S147" s="59"/>
    </row>
    <row r="148" spans="1:19" ht="38.25" customHeight="1" x14ac:dyDescent="0.2">
      <c r="B148" s="31"/>
      <c r="C148" s="32"/>
      <c r="D148" s="32"/>
      <c r="E148" s="32"/>
      <c r="F148" s="32"/>
      <c r="G148" s="33"/>
      <c r="H148" s="32"/>
      <c r="I148" s="32"/>
      <c r="J148" s="33"/>
      <c r="K148" s="33"/>
      <c r="L148" s="34"/>
      <c r="R148" s="3"/>
      <c r="S148" s="3"/>
    </row>
    <row r="149" spans="1:19" ht="38.25" customHeight="1" x14ac:dyDescent="0.2">
      <c r="B149" s="31"/>
      <c r="C149" s="32"/>
      <c r="D149" s="32"/>
      <c r="E149" s="32"/>
      <c r="F149" s="32"/>
      <c r="G149" s="33"/>
      <c r="H149" s="32"/>
      <c r="I149" s="32"/>
      <c r="J149" s="33"/>
      <c r="K149" s="33"/>
      <c r="L149" s="34"/>
    </row>
    <row r="150" spans="1:19" ht="38.25" customHeight="1" x14ac:dyDescent="0.2">
      <c r="B150" s="31"/>
      <c r="C150" s="32"/>
      <c r="D150" s="32"/>
      <c r="E150" s="32"/>
      <c r="F150" s="32"/>
      <c r="G150" s="33"/>
      <c r="H150" s="32"/>
      <c r="I150" s="32"/>
      <c r="J150" s="33"/>
      <c r="K150" s="33"/>
      <c r="L150" s="34"/>
    </row>
    <row r="151" spans="1:19" ht="38.25" customHeight="1" x14ac:dyDescent="0.2">
      <c r="B151" s="31"/>
      <c r="C151" s="32"/>
      <c r="D151" s="32"/>
      <c r="E151" s="32"/>
      <c r="F151" s="32"/>
      <c r="G151" s="33"/>
      <c r="H151" s="32"/>
      <c r="I151" s="32"/>
      <c r="J151" s="33"/>
      <c r="K151" s="33"/>
      <c r="L151" s="34"/>
    </row>
    <row r="152" spans="1:19" ht="38.25" customHeight="1" x14ac:dyDescent="0.2">
      <c r="B152" s="31"/>
      <c r="C152" s="32"/>
      <c r="D152" s="32"/>
      <c r="E152" s="32"/>
      <c r="F152" s="32"/>
      <c r="G152" s="33"/>
      <c r="H152" s="32"/>
      <c r="I152" s="32"/>
      <c r="J152" s="33"/>
      <c r="K152" s="33"/>
      <c r="L152" s="34"/>
    </row>
    <row r="153" spans="1:19" ht="38.25" customHeight="1" x14ac:dyDescent="0.2">
      <c r="B153" s="31"/>
      <c r="C153" s="32"/>
      <c r="D153" s="32"/>
      <c r="E153" s="32"/>
      <c r="F153" s="32"/>
      <c r="G153" s="33"/>
      <c r="H153" s="32"/>
      <c r="I153" s="32"/>
      <c r="J153" s="33"/>
      <c r="K153" s="33"/>
      <c r="L153" s="34"/>
    </row>
    <row r="154" spans="1:19" ht="38.25" customHeight="1" x14ac:dyDescent="0.2">
      <c r="B154" s="31"/>
      <c r="C154" s="32"/>
      <c r="D154" s="32"/>
      <c r="E154" s="32"/>
      <c r="F154" s="32"/>
      <c r="G154" s="33"/>
      <c r="H154" s="32"/>
      <c r="I154" s="32"/>
      <c r="J154" s="33"/>
      <c r="K154" s="33"/>
      <c r="L154" s="34"/>
    </row>
    <row r="155" spans="1:19" ht="38.25" customHeight="1" x14ac:dyDescent="0.2">
      <c r="B155" s="31"/>
      <c r="C155" s="32"/>
      <c r="D155" s="32"/>
      <c r="E155" s="32"/>
      <c r="F155" s="32"/>
      <c r="G155" s="33"/>
      <c r="H155" s="32"/>
      <c r="I155" s="32"/>
      <c r="J155" s="33"/>
      <c r="K155" s="33"/>
      <c r="L155" s="34"/>
    </row>
    <row r="156" spans="1:19" ht="38.25" customHeight="1" x14ac:dyDescent="0.2">
      <c r="B156" s="31"/>
      <c r="C156" s="32"/>
      <c r="D156" s="32"/>
      <c r="E156" s="32"/>
      <c r="F156" s="32"/>
      <c r="G156" s="33"/>
      <c r="H156" s="32"/>
      <c r="I156" s="32"/>
      <c r="J156" s="33"/>
      <c r="K156" s="33"/>
      <c r="L156" s="34"/>
    </row>
    <row r="157" spans="1:19" ht="38.25" customHeight="1" x14ac:dyDescent="0.2">
      <c r="B157" s="31"/>
      <c r="C157" s="32"/>
      <c r="D157" s="32"/>
      <c r="E157" s="32"/>
      <c r="F157" s="32"/>
      <c r="G157" s="33"/>
      <c r="H157" s="32"/>
      <c r="I157" s="32"/>
      <c r="J157" s="33"/>
      <c r="K157" s="33"/>
      <c r="L157" s="34"/>
    </row>
    <row r="158" spans="1:19" ht="38.25" customHeight="1" x14ac:dyDescent="0.2">
      <c r="B158" s="35"/>
      <c r="C158" s="36"/>
      <c r="D158" s="36"/>
      <c r="E158" s="36"/>
      <c r="F158" s="36"/>
      <c r="G158" s="37"/>
      <c r="H158" s="36"/>
      <c r="I158" s="36"/>
      <c r="J158" s="37"/>
      <c r="K158" s="37"/>
      <c r="L158" s="38"/>
    </row>
    <row r="159" spans="1:19" s="8" customFormat="1" ht="24.75" customHeight="1" x14ac:dyDescent="0.2">
      <c r="A159" s="39"/>
      <c r="B159" s="60" t="str">
        <f>IF(ISBLANK($Q$12),"",$Q$12)</f>
        <v>WOLFF-III-K-16_specyfikacja</v>
      </c>
      <c r="C159" s="61"/>
      <c r="D159" s="61"/>
      <c r="E159" s="61"/>
      <c r="F159" s="61"/>
      <c r="G159" s="61"/>
      <c r="H159" s="40"/>
      <c r="I159" s="62"/>
      <c r="J159" s="62"/>
      <c r="K159" s="62"/>
      <c r="L159" s="63"/>
      <c r="M159" s="41"/>
      <c r="N159" s="2"/>
      <c r="Q159" s="9"/>
    </row>
    <row r="160" spans="1:19" ht="10.5" customHeight="1" x14ac:dyDescent="0.2">
      <c r="B160" s="64" t="str">
        <f>IF(ISBLANK(Q$19),"",Q$19)</f>
        <v/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19" ht="12.75" customHeight="1" x14ac:dyDescent="0.2"/>
    <row r="162" spans="1:19" s="8" customFormat="1" ht="30" customHeight="1" x14ac:dyDescent="0.2">
      <c r="A162" s="4"/>
      <c r="B162" s="86" t="s">
        <v>0</v>
      </c>
      <c r="C162" s="87"/>
      <c r="D162" s="88" t="str">
        <f>$Q$8</f>
        <v>BALICE - budynki grupy WOLFF ul.Spacerowa 5</v>
      </c>
      <c r="E162" s="89"/>
      <c r="F162" s="89"/>
      <c r="G162" s="89"/>
      <c r="H162" s="89"/>
      <c r="I162" s="89"/>
      <c r="J162" s="90"/>
      <c r="K162" s="91"/>
      <c r="L162" s="92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95" t="s">
        <v>1</v>
      </c>
      <c r="C163" s="96"/>
      <c r="D163" s="97" t="str">
        <f>$Q$9</f>
        <v>Biuro-zbrojenie fundamentów - dodatkowe</v>
      </c>
      <c r="E163" s="97"/>
      <c r="F163" s="97"/>
      <c r="G163" s="97"/>
      <c r="H163" s="97"/>
      <c r="I163" s="97"/>
      <c r="J163" s="98"/>
      <c r="K163" s="93"/>
      <c r="L163" s="94"/>
      <c r="M163" s="5"/>
      <c r="N163" s="2"/>
      <c r="Q163" s="9"/>
    </row>
    <row r="164" spans="1:19" s="8" customFormat="1" ht="19.5" customHeight="1" x14ac:dyDescent="0.2">
      <c r="A164" s="4"/>
      <c r="B164" s="71" t="str">
        <f>$Q$11</f>
        <v>2025-09-20</v>
      </c>
      <c r="C164" s="72"/>
      <c r="D164" s="73" t="s">
        <v>2</v>
      </c>
      <c r="E164" s="74"/>
      <c r="F164" s="75" t="str">
        <f>$Q$10</f>
        <v>WOLFF-III-K-16</v>
      </c>
      <c r="G164" s="76"/>
      <c r="H164" s="76"/>
      <c r="I164" s="76"/>
      <c r="J164" s="77"/>
      <c r="K164" s="10">
        <f>(ROW(A164)-4)/32+1</f>
        <v>6</v>
      </c>
      <c r="L164" s="11">
        <f>$Q$13</f>
        <v>3</v>
      </c>
      <c r="M164" s="5"/>
      <c r="N164" s="2"/>
      <c r="Q164" s="9"/>
    </row>
    <row r="165" spans="1:19" s="8" customFormat="1" ht="42" customHeight="1" x14ac:dyDescent="0.2">
      <c r="A165" s="5"/>
      <c r="B165" s="78" t="s">
        <v>3</v>
      </c>
      <c r="C165" s="80" t="s">
        <v>4</v>
      </c>
      <c r="D165" s="82" t="s">
        <v>5</v>
      </c>
      <c r="E165" s="12" t="s">
        <v>6</v>
      </c>
      <c r="F165" s="13" t="s">
        <v>6</v>
      </c>
      <c r="G165" s="14" t="s">
        <v>7</v>
      </c>
      <c r="H165" s="84" t="s">
        <v>8</v>
      </c>
      <c r="I165" s="85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79"/>
      <c r="C166" s="81"/>
      <c r="D166" s="83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69"/>
      <c r="P167" s="69"/>
      <c r="Q167" s="69"/>
      <c r="R167" s="69"/>
      <c r="S167" s="69"/>
    </row>
    <row r="168" spans="1:19" ht="38.25" customHeight="1" x14ac:dyDescent="0.2">
      <c r="B168" s="27"/>
      <c r="C168" s="28"/>
      <c r="D168" s="28"/>
      <c r="E168" s="28"/>
      <c r="F168" s="28"/>
      <c r="G168" s="29"/>
      <c r="H168" s="28"/>
      <c r="I168" s="28"/>
      <c r="J168" s="29"/>
      <c r="K168" s="29"/>
      <c r="L168" s="30"/>
      <c r="O168" s="70"/>
      <c r="P168" s="58"/>
      <c r="Q168" s="66"/>
      <c r="R168" s="66"/>
      <c r="S168" s="66"/>
    </row>
    <row r="169" spans="1:19" ht="38.25" customHeight="1" x14ac:dyDescent="0.2">
      <c r="B169" s="31"/>
      <c r="C169" s="32"/>
      <c r="D169" s="32"/>
      <c r="E169" s="32"/>
      <c r="F169" s="32"/>
      <c r="G169" s="33"/>
      <c r="H169" s="32"/>
      <c r="I169" s="32"/>
      <c r="J169" s="33"/>
      <c r="K169" s="33"/>
      <c r="L169" s="34"/>
      <c r="O169" s="58"/>
      <c r="P169" s="58"/>
      <c r="Q169" s="66"/>
      <c r="R169" s="66"/>
      <c r="S169" s="66"/>
    </row>
    <row r="170" spans="1:19" ht="38.25" customHeight="1" x14ac:dyDescent="0.2">
      <c r="B170" s="31"/>
      <c r="C170" s="32"/>
      <c r="D170" s="32"/>
      <c r="E170" s="32"/>
      <c r="F170" s="32"/>
      <c r="G170" s="33"/>
      <c r="H170" s="32"/>
      <c r="I170" s="32"/>
      <c r="J170" s="33"/>
      <c r="K170" s="33"/>
      <c r="L170" s="34"/>
      <c r="O170" s="58"/>
      <c r="P170" s="58"/>
      <c r="Q170" s="66"/>
      <c r="R170" s="66"/>
      <c r="S170" s="66"/>
    </row>
    <row r="171" spans="1:19" ht="38.25" customHeight="1" x14ac:dyDescent="0.2">
      <c r="B171" s="31"/>
      <c r="C171" s="32"/>
      <c r="D171" s="32"/>
      <c r="E171" s="32"/>
      <c r="F171" s="32"/>
      <c r="G171" s="33"/>
      <c r="H171" s="32"/>
      <c r="I171" s="32"/>
      <c r="J171" s="33"/>
      <c r="K171" s="33"/>
      <c r="L171" s="34"/>
      <c r="O171" s="58"/>
      <c r="P171" s="58"/>
      <c r="Q171" s="67"/>
      <c r="R171" s="67"/>
      <c r="S171" s="67"/>
    </row>
    <row r="172" spans="1:19" ht="38.25" customHeight="1" x14ac:dyDescent="0.2">
      <c r="B172" s="31"/>
      <c r="C172" s="32"/>
      <c r="D172" s="32"/>
      <c r="E172" s="32"/>
      <c r="F172" s="32"/>
      <c r="G172" s="33"/>
      <c r="H172" s="32"/>
      <c r="I172" s="32"/>
      <c r="J172" s="33"/>
      <c r="K172" s="33"/>
      <c r="L172" s="34"/>
      <c r="O172" s="58"/>
      <c r="P172" s="58"/>
      <c r="Q172" s="68"/>
      <c r="R172" s="68"/>
      <c r="S172" s="68"/>
    </row>
    <row r="173" spans="1:19" ht="38.25" customHeight="1" x14ac:dyDescent="0.2">
      <c r="B173" s="31"/>
      <c r="C173" s="32"/>
      <c r="D173" s="32"/>
      <c r="E173" s="32"/>
      <c r="F173" s="32"/>
      <c r="G173" s="33"/>
      <c r="H173" s="32"/>
      <c r="I173" s="32"/>
      <c r="J173" s="33"/>
      <c r="K173" s="33"/>
      <c r="L173" s="34"/>
      <c r="O173" s="58"/>
      <c r="P173" s="58"/>
      <c r="Q173" s="66"/>
      <c r="R173" s="66"/>
      <c r="S173" s="66"/>
    </row>
    <row r="174" spans="1:19" ht="38.25" customHeight="1" x14ac:dyDescent="0.2">
      <c r="B174" s="31"/>
      <c r="C174" s="32"/>
      <c r="D174" s="32"/>
      <c r="E174" s="32"/>
      <c r="F174" s="32"/>
      <c r="G174" s="33"/>
      <c r="H174" s="32"/>
      <c r="I174" s="32"/>
      <c r="J174" s="33"/>
      <c r="K174" s="33"/>
      <c r="L174" s="34"/>
      <c r="O174" s="58"/>
      <c r="P174" s="58"/>
      <c r="Q174" s="66"/>
      <c r="R174" s="66"/>
      <c r="S174" s="66"/>
    </row>
    <row r="175" spans="1:19" ht="38.25" customHeight="1" x14ac:dyDescent="0.2">
      <c r="B175" s="31"/>
      <c r="C175" s="32"/>
      <c r="D175" s="32"/>
      <c r="E175" s="32"/>
      <c r="F175" s="32"/>
      <c r="G175" s="33"/>
      <c r="H175" s="32"/>
      <c r="I175" s="32"/>
      <c r="J175" s="33"/>
      <c r="K175" s="33"/>
      <c r="L175" s="34"/>
      <c r="O175" s="58"/>
      <c r="P175" s="58"/>
      <c r="Q175" s="66"/>
      <c r="R175" s="66"/>
      <c r="S175" s="66"/>
    </row>
    <row r="176" spans="1:19" ht="38.25" customHeight="1" x14ac:dyDescent="0.2">
      <c r="B176" s="31"/>
      <c r="C176" s="32"/>
      <c r="D176" s="32"/>
      <c r="E176" s="32"/>
      <c r="F176" s="32"/>
      <c r="G176" s="33"/>
      <c r="H176" s="32"/>
      <c r="I176" s="32"/>
      <c r="J176" s="33"/>
      <c r="K176" s="33"/>
      <c r="L176" s="34"/>
      <c r="O176" s="58"/>
      <c r="P176" s="58"/>
      <c r="Q176" s="59"/>
      <c r="R176" s="59"/>
      <c r="S176" s="59"/>
    </row>
    <row r="177" spans="1:19" ht="38.25" customHeight="1" x14ac:dyDescent="0.2">
      <c r="B177" s="31"/>
      <c r="C177" s="32"/>
      <c r="D177" s="32"/>
      <c r="E177" s="32"/>
      <c r="F177" s="32"/>
      <c r="G177" s="33"/>
      <c r="H177" s="32"/>
      <c r="I177" s="32"/>
      <c r="J177" s="33"/>
      <c r="K177" s="33"/>
      <c r="L177" s="34"/>
      <c r="O177" s="58"/>
      <c r="P177" s="58"/>
      <c r="Q177" s="59"/>
      <c r="R177" s="59"/>
      <c r="S177" s="59"/>
    </row>
    <row r="178" spans="1:19" ht="38.25" customHeight="1" x14ac:dyDescent="0.2">
      <c r="B178" s="31"/>
      <c r="C178" s="32"/>
      <c r="D178" s="32"/>
      <c r="E178" s="32"/>
      <c r="F178" s="32"/>
      <c r="G178" s="33"/>
      <c r="H178" s="32"/>
      <c r="I178" s="32"/>
      <c r="J178" s="33"/>
      <c r="K178" s="33"/>
      <c r="L178" s="34"/>
      <c r="O178" s="58"/>
      <c r="P178" s="58"/>
      <c r="Q178" s="59"/>
      <c r="R178" s="59"/>
      <c r="S178" s="59"/>
    </row>
    <row r="179" spans="1:19" ht="38.25" customHeight="1" x14ac:dyDescent="0.2">
      <c r="B179" s="31"/>
      <c r="C179" s="32"/>
      <c r="D179" s="32"/>
      <c r="E179" s="32"/>
      <c r="F179" s="32"/>
      <c r="G179" s="33"/>
      <c r="H179" s="32"/>
      <c r="I179" s="32"/>
      <c r="J179" s="33"/>
      <c r="K179" s="33"/>
      <c r="L179" s="34"/>
      <c r="O179" s="58"/>
      <c r="P179" s="58"/>
      <c r="Q179" s="59"/>
      <c r="R179" s="59"/>
      <c r="S179" s="59"/>
    </row>
    <row r="180" spans="1:19" ht="38.25" customHeight="1" x14ac:dyDescent="0.2">
      <c r="B180" s="31"/>
      <c r="C180" s="32"/>
      <c r="D180" s="32"/>
      <c r="E180" s="32"/>
      <c r="F180" s="32"/>
      <c r="G180" s="33"/>
      <c r="H180" s="32"/>
      <c r="I180" s="32"/>
      <c r="J180" s="33"/>
      <c r="K180" s="33"/>
      <c r="L180" s="34"/>
      <c r="R180" s="3"/>
      <c r="S180" s="3"/>
    </row>
    <row r="181" spans="1:19" ht="38.25" customHeight="1" x14ac:dyDescent="0.2">
      <c r="B181" s="31"/>
      <c r="C181" s="32"/>
      <c r="D181" s="32"/>
      <c r="E181" s="32"/>
      <c r="F181" s="32"/>
      <c r="G181" s="33"/>
      <c r="H181" s="32"/>
      <c r="I181" s="32"/>
      <c r="J181" s="33"/>
      <c r="K181" s="33"/>
      <c r="L181" s="34"/>
    </row>
    <row r="182" spans="1:19" ht="38.25" customHeight="1" x14ac:dyDescent="0.2">
      <c r="B182" s="31"/>
      <c r="C182" s="32"/>
      <c r="D182" s="32"/>
      <c r="E182" s="32"/>
      <c r="F182" s="32"/>
      <c r="G182" s="33"/>
      <c r="H182" s="32"/>
      <c r="I182" s="32"/>
      <c r="J182" s="33"/>
      <c r="K182" s="33"/>
      <c r="L182" s="34"/>
    </row>
    <row r="183" spans="1:19" ht="38.25" customHeight="1" x14ac:dyDescent="0.2">
      <c r="B183" s="31"/>
      <c r="C183" s="32"/>
      <c r="D183" s="32"/>
      <c r="E183" s="32"/>
      <c r="F183" s="32"/>
      <c r="G183" s="33"/>
      <c r="H183" s="32"/>
      <c r="I183" s="32"/>
      <c r="J183" s="33"/>
      <c r="K183" s="33"/>
      <c r="L183" s="34"/>
    </row>
    <row r="184" spans="1:19" ht="38.25" customHeight="1" x14ac:dyDescent="0.2">
      <c r="B184" s="31"/>
      <c r="C184" s="32"/>
      <c r="D184" s="32"/>
      <c r="E184" s="32"/>
      <c r="F184" s="32"/>
      <c r="G184" s="33"/>
      <c r="H184" s="32"/>
      <c r="I184" s="32"/>
      <c r="J184" s="33"/>
      <c r="K184" s="33"/>
      <c r="L184" s="34"/>
    </row>
    <row r="185" spans="1:19" ht="38.25" customHeight="1" x14ac:dyDescent="0.2">
      <c r="B185" s="31"/>
      <c r="C185" s="32"/>
      <c r="D185" s="32"/>
      <c r="E185" s="32"/>
      <c r="F185" s="32"/>
      <c r="G185" s="33"/>
      <c r="H185" s="32"/>
      <c r="I185" s="32"/>
      <c r="J185" s="33"/>
      <c r="K185" s="33"/>
      <c r="L185" s="34"/>
    </row>
    <row r="186" spans="1:19" ht="38.25" customHeight="1" x14ac:dyDescent="0.2">
      <c r="B186" s="31"/>
      <c r="C186" s="32"/>
      <c r="D186" s="32"/>
      <c r="E186" s="32"/>
      <c r="F186" s="32"/>
      <c r="G186" s="33"/>
      <c r="H186" s="32"/>
      <c r="I186" s="32"/>
      <c r="J186" s="33"/>
      <c r="K186" s="33"/>
      <c r="L186" s="34"/>
    </row>
    <row r="187" spans="1:19" ht="38.25" customHeight="1" x14ac:dyDescent="0.2">
      <c r="B187" s="31"/>
      <c r="C187" s="32"/>
      <c r="D187" s="32"/>
      <c r="E187" s="32"/>
      <c r="F187" s="32"/>
      <c r="G187" s="33"/>
      <c r="H187" s="32"/>
      <c r="I187" s="32"/>
      <c r="J187" s="33"/>
      <c r="K187" s="33"/>
      <c r="L187" s="34"/>
    </row>
    <row r="188" spans="1:19" ht="38.25" customHeight="1" x14ac:dyDescent="0.2">
      <c r="B188" s="31"/>
      <c r="C188" s="32"/>
      <c r="D188" s="32"/>
      <c r="E188" s="32"/>
      <c r="F188" s="32"/>
      <c r="G188" s="33"/>
      <c r="H188" s="32"/>
      <c r="I188" s="32"/>
      <c r="J188" s="33"/>
      <c r="K188" s="33"/>
      <c r="L188" s="34"/>
    </row>
    <row r="189" spans="1:19" ht="38.25" customHeight="1" x14ac:dyDescent="0.2">
      <c r="B189" s="31"/>
      <c r="C189" s="32"/>
      <c r="D189" s="32"/>
      <c r="E189" s="32"/>
      <c r="F189" s="32"/>
      <c r="G189" s="33"/>
      <c r="H189" s="32"/>
      <c r="I189" s="32"/>
      <c r="J189" s="33"/>
      <c r="K189" s="33"/>
      <c r="L189" s="34"/>
    </row>
    <row r="190" spans="1:19" ht="38.25" customHeight="1" x14ac:dyDescent="0.2">
      <c r="B190" s="35"/>
      <c r="C190" s="36"/>
      <c r="D190" s="36"/>
      <c r="E190" s="36"/>
      <c r="F190" s="36"/>
      <c r="G190" s="37"/>
      <c r="H190" s="36"/>
      <c r="I190" s="36"/>
      <c r="J190" s="37"/>
      <c r="K190" s="37"/>
      <c r="L190" s="38"/>
    </row>
    <row r="191" spans="1:19" s="8" customFormat="1" ht="24.75" customHeight="1" x14ac:dyDescent="0.2">
      <c r="A191" s="39"/>
      <c r="B191" s="60" t="str">
        <f>IF(ISBLANK($Q$12),"",$Q$12)</f>
        <v>WOLFF-III-K-16_specyfikacja</v>
      </c>
      <c r="C191" s="61"/>
      <c r="D191" s="61"/>
      <c r="E191" s="61"/>
      <c r="F191" s="61"/>
      <c r="G191" s="61"/>
      <c r="H191" s="40"/>
      <c r="I191" s="62"/>
      <c r="J191" s="62"/>
      <c r="K191" s="62"/>
      <c r="L191" s="63"/>
      <c r="M191" s="41"/>
      <c r="N191" s="2"/>
      <c r="Q191" s="9"/>
    </row>
    <row r="192" spans="1:19" ht="10.5" customHeight="1" x14ac:dyDescent="0.2">
      <c r="B192" s="64" t="str">
        <f>IF(ISBLANK(Q$19),"",Q$19)</f>
        <v/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</row>
    <row r="193" spans="1:19" ht="12.75" customHeight="1" x14ac:dyDescent="0.2"/>
    <row r="194" spans="1:19" s="8" customFormat="1" ht="30" customHeight="1" x14ac:dyDescent="0.2">
      <c r="A194" s="4"/>
      <c r="B194" s="86" t="s">
        <v>0</v>
      </c>
      <c r="C194" s="87"/>
      <c r="D194" s="88" t="str">
        <f>$Q$8</f>
        <v>BALICE - budynki grupy WOLFF ul.Spacerowa 5</v>
      </c>
      <c r="E194" s="89"/>
      <c r="F194" s="89"/>
      <c r="G194" s="89"/>
      <c r="H194" s="89"/>
      <c r="I194" s="89"/>
      <c r="J194" s="90"/>
      <c r="K194" s="91"/>
      <c r="L194" s="92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95" t="s">
        <v>1</v>
      </c>
      <c r="C195" s="96"/>
      <c r="D195" s="97" t="str">
        <f>$Q$9</f>
        <v>Biuro-zbrojenie fundamentów - dodatkowe</v>
      </c>
      <c r="E195" s="97"/>
      <c r="F195" s="97"/>
      <c r="G195" s="97"/>
      <c r="H195" s="97"/>
      <c r="I195" s="97"/>
      <c r="J195" s="98"/>
      <c r="K195" s="93"/>
      <c r="L195" s="94"/>
      <c r="M195" s="5"/>
      <c r="N195" s="2"/>
      <c r="Q195" s="9"/>
    </row>
    <row r="196" spans="1:19" s="8" customFormat="1" ht="19.5" customHeight="1" x14ac:dyDescent="0.2">
      <c r="A196" s="4"/>
      <c r="B196" s="71" t="str">
        <f>$Q$11</f>
        <v>2025-09-20</v>
      </c>
      <c r="C196" s="72"/>
      <c r="D196" s="73" t="s">
        <v>2</v>
      </c>
      <c r="E196" s="74"/>
      <c r="F196" s="75" t="str">
        <f>$Q$10</f>
        <v>WOLFF-III-K-16</v>
      </c>
      <c r="G196" s="76"/>
      <c r="H196" s="76"/>
      <c r="I196" s="76"/>
      <c r="J196" s="77"/>
      <c r="K196" s="10">
        <f>(ROW(A196)-4)/32+1</f>
        <v>7</v>
      </c>
      <c r="L196" s="11">
        <f>$Q$13</f>
        <v>3</v>
      </c>
      <c r="M196" s="5"/>
      <c r="N196" s="2"/>
      <c r="Q196" s="9"/>
    </row>
    <row r="197" spans="1:19" s="8" customFormat="1" ht="42" customHeight="1" x14ac:dyDescent="0.2">
      <c r="A197" s="5"/>
      <c r="B197" s="78" t="s">
        <v>3</v>
      </c>
      <c r="C197" s="80" t="s">
        <v>4</v>
      </c>
      <c r="D197" s="82" t="s">
        <v>5</v>
      </c>
      <c r="E197" s="12" t="s">
        <v>6</v>
      </c>
      <c r="F197" s="13" t="s">
        <v>6</v>
      </c>
      <c r="G197" s="14" t="s">
        <v>7</v>
      </c>
      <c r="H197" s="84" t="s">
        <v>8</v>
      </c>
      <c r="I197" s="85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79"/>
      <c r="C198" s="81"/>
      <c r="D198" s="83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69"/>
      <c r="P199" s="69"/>
      <c r="Q199" s="69"/>
      <c r="R199" s="69"/>
      <c r="S199" s="69"/>
    </row>
    <row r="200" spans="1:19" ht="38.25" customHeight="1" x14ac:dyDescent="0.2">
      <c r="B200" s="27"/>
      <c r="C200" s="28"/>
      <c r="D200" s="28"/>
      <c r="E200" s="28"/>
      <c r="F200" s="28"/>
      <c r="G200" s="29"/>
      <c r="H200" s="28"/>
      <c r="I200" s="28"/>
      <c r="J200" s="29"/>
      <c r="K200" s="29"/>
      <c r="L200" s="30"/>
      <c r="O200" s="70"/>
      <c r="P200" s="58"/>
      <c r="Q200" s="66"/>
      <c r="R200" s="66"/>
      <c r="S200" s="66"/>
    </row>
    <row r="201" spans="1:19" ht="38.25" customHeight="1" x14ac:dyDescent="0.2">
      <c r="B201" s="31"/>
      <c r="C201" s="32"/>
      <c r="D201" s="32"/>
      <c r="E201" s="32"/>
      <c r="F201" s="32"/>
      <c r="G201" s="33"/>
      <c r="H201" s="32"/>
      <c r="I201" s="32"/>
      <c r="J201" s="33"/>
      <c r="K201" s="33"/>
      <c r="L201" s="34"/>
      <c r="O201" s="58"/>
      <c r="P201" s="58"/>
      <c r="Q201" s="66"/>
      <c r="R201" s="66"/>
      <c r="S201" s="66"/>
    </row>
    <row r="202" spans="1:19" ht="38.25" customHeight="1" x14ac:dyDescent="0.2">
      <c r="B202" s="31"/>
      <c r="C202" s="32"/>
      <c r="D202" s="32"/>
      <c r="E202" s="32"/>
      <c r="F202" s="32"/>
      <c r="G202" s="33"/>
      <c r="H202" s="32"/>
      <c r="I202" s="32"/>
      <c r="J202" s="33"/>
      <c r="K202" s="33"/>
      <c r="L202" s="34"/>
      <c r="O202" s="58"/>
      <c r="P202" s="58"/>
      <c r="Q202" s="66"/>
      <c r="R202" s="66"/>
      <c r="S202" s="66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58"/>
      <c r="P203" s="58"/>
      <c r="Q203" s="67"/>
      <c r="R203" s="67"/>
      <c r="S203" s="67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58"/>
      <c r="P204" s="58"/>
      <c r="Q204" s="68"/>
      <c r="R204" s="68"/>
      <c r="S204" s="68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58"/>
      <c r="P205" s="58"/>
      <c r="Q205" s="66"/>
      <c r="R205" s="66"/>
      <c r="S205" s="66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58"/>
      <c r="P206" s="58"/>
      <c r="Q206" s="66"/>
      <c r="R206" s="66"/>
      <c r="S206" s="66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58"/>
      <c r="P207" s="58"/>
      <c r="Q207" s="66"/>
      <c r="R207" s="66"/>
      <c r="S207" s="66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58"/>
      <c r="P208" s="58"/>
      <c r="Q208" s="59"/>
      <c r="R208" s="59"/>
      <c r="S208" s="59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58"/>
      <c r="P209" s="58"/>
      <c r="Q209" s="59"/>
      <c r="R209" s="59"/>
      <c r="S209" s="59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58"/>
      <c r="P210" s="58"/>
      <c r="Q210" s="59"/>
      <c r="R210" s="59"/>
      <c r="S210" s="59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58"/>
      <c r="P211" s="58"/>
      <c r="Q211" s="59"/>
      <c r="R211" s="59"/>
      <c r="S211" s="59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60" t="str">
        <f>IF(ISBLANK($Q$12),"",$Q$12)</f>
        <v>WOLFF-III-K-16_specyfikacja</v>
      </c>
      <c r="C223" s="61"/>
      <c r="D223" s="61"/>
      <c r="E223" s="61"/>
      <c r="F223" s="61"/>
      <c r="G223" s="61"/>
      <c r="H223" s="40"/>
      <c r="I223" s="62"/>
      <c r="J223" s="62"/>
      <c r="K223" s="62"/>
      <c r="L223" s="63"/>
      <c r="M223" s="41"/>
      <c r="N223" s="2"/>
      <c r="Q223" s="9"/>
    </row>
    <row r="224" spans="1:19" ht="10.5" customHeight="1" x14ac:dyDescent="0.2">
      <c r="B224" s="64" t="str">
        <f>IF(ISBLANK(Q$19),"",Q$19)</f>
        <v/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</row>
    <row r="225" spans="1:19" ht="12.75" customHeight="1" x14ac:dyDescent="0.2"/>
    <row r="226" spans="1:19" s="8" customFormat="1" ht="30" customHeight="1" x14ac:dyDescent="0.2">
      <c r="A226" s="4"/>
      <c r="B226" s="86" t="s">
        <v>0</v>
      </c>
      <c r="C226" s="87"/>
      <c r="D226" s="88" t="str">
        <f>$Q$8</f>
        <v>BALICE - budynki grupy WOLFF ul.Spacerowa 5</v>
      </c>
      <c r="E226" s="89"/>
      <c r="F226" s="89"/>
      <c r="G226" s="89"/>
      <c r="H226" s="89"/>
      <c r="I226" s="89"/>
      <c r="J226" s="90"/>
      <c r="K226" s="91"/>
      <c r="L226" s="92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95" t="s">
        <v>1</v>
      </c>
      <c r="C227" s="96"/>
      <c r="D227" s="97" t="str">
        <f>$Q$9</f>
        <v>Biuro-zbrojenie fundamentów - dodatkowe</v>
      </c>
      <c r="E227" s="97"/>
      <c r="F227" s="97"/>
      <c r="G227" s="97"/>
      <c r="H227" s="97"/>
      <c r="I227" s="97"/>
      <c r="J227" s="98"/>
      <c r="K227" s="93"/>
      <c r="L227" s="94"/>
      <c r="M227" s="5"/>
      <c r="N227" s="2"/>
      <c r="Q227" s="9"/>
    </row>
    <row r="228" spans="1:19" s="8" customFormat="1" ht="19.5" customHeight="1" x14ac:dyDescent="0.2">
      <c r="A228" s="4"/>
      <c r="B228" s="71" t="str">
        <f>$Q$11</f>
        <v>2025-09-20</v>
      </c>
      <c r="C228" s="72"/>
      <c r="D228" s="73" t="s">
        <v>2</v>
      </c>
      <c r="E228" s="74"/>
      <c r="F228" s="75" t="str">
        <f>$Q$10</f>
        <v>WOLFF-III-K-16</v>
      </c>
      <c r="G228" s="76"/>
      <c r="H228" s="76"/>
      <c r="I228" s="76"/>
      <c r="J228" s="77"/>
      <c r="K228" s="10">
        <f>(ROW(A228)-4)/32+1</f>
        <v>8</v>
      </c>
      <c r="L228" s="11">
        <f>$Q$13</f>
        <v>3</v>
      </c>
      <c r="M228" s="5"/>
      <c r="N228" s="2"/>
      <c r="Q228" s="9"/>
    </row>
    <row r="229" spans="1:19" s="8" customFormat="1" ht="42" customHeight="1" x14ac:dyDescent="0.2">
      <c r="A229" s="5"/>
      <c r="B229" s="78" t="s">
        <v>3</v>
      </c>
      <c r="C229" s="80" t="s">
        <v>4</v>
      </c>
      <c r="D229" s="82" t="s">
        <v>5</v>
      </c>
      <c r="E229" s="12" t="s">
        <v>6</v>
      </c>
      <c r="F229" s="13" t="s">
        <v>6</v>
      </c>
      <c r="G229" s="14" t="s">
        <v>7</v>
      </c>
      <c r="H229" s="84" t="s">
        <v>8</v>
      </c>
      <c r="I229" s="85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79"/>
      <c r="C230" s="81"/>
      <c r="D230" s="83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69"/>
      <c r="P231" s="69"/>
      <c r="Q231" s="69"/>
      <c r="R231" s="69"/>
      <c r="S231" s="69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70"/>
      <c r="P232" s="58"/>
      <c r="Q232" s="66"/>
      <c r="R232" s="66"/>
      <c r="S232" s="66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58"/>
      <c r="P233" s="58"/>
      <c r="Q233" s="66"/>
      <c r="R233" s="66"/>
      <c r="S233" s="66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58"/>
      <c r="P234" s="58"/>
      <c r="Q234" s="66"/>
      <c r="R234" s="66"/>
      <c r="S234" s="66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58"/>
      <c r="P235" s="58"/>
      <c r="Q235" s="67"/>
      <c r="R235" s="67"/>
      <c r="S235" s="67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58"/>
      <c r="P236" s="58"/>
      <c r="Q236" s="68"/>
      <c r="R236" s="68"/>
      <c r="S236" s="68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58"/>
      <c r="P237" s="58"/>
      <c r="Q237" s="66"/>
      <c r="R237" s="66"/>
      <c r="S237" s="66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58"/>
      <c r="P238" s="58"/>
      <c r="Q238" s="66"/>
      <c r="R238" s="66"/>
      <c r="S238" s="66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58"/>
      <c r="P239" s="58"/>
      <c r="Q239" s="66"/>
      <c r="R239" s="66"/>
      <c r="S239" s="66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58"/>
      <c r="P240" s="58"/>
      <c r="Q240" s="59"/>
      <c r="R240" s="59"/>
      <c r="S240" s="59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58"/>
      <c r="P241" s="58"/>
      <c r="Q241" s="59"/>
      <c r="R241" s="59"/>
      <c r="S241" s="59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58"/>
      <c r="P242" s="58"/>
      <c r="Q242" s="59"/>
      <c r="R242" s="59"/>
      <c r="S242" s="59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58"/>
      <c r="P243" s="58"/>
      <c r="Q243" s="59"/>
      <c r="R243" s="59"/>
      <c r="S243" s="59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60" t="str">
        <f>IF(ISBLANK($Q$12),"",$Q$12)</f>
        <v>WOLFF-III-K-16_specyfikacja</v>
      </c>
      <c r="C255" s="61"/>
      <c r="D255" s="61"/>
      <c r="E255" s="61"/>
      <c r="F255" s="61"/>
      <c r="G255" s="61"/>
      <c r="H255" s="40"/>
      <c r="I255" s="62"/>
      <c r="J255" s="62"/>
      <c r="K255" s="62"/>
      <c r="L255" s="63"/>
      <c r="M255" s="41"/>
      <c r="N255" s="2"/>
      <c r="Q255" s="9"/>
    </row>
    <row r="256" spans="1:19" ht="10.5" customHeight="1" x14ac:dyDescent="0.2">
      <c r="B256" s="64" t="str">
        <f>IF(ISBLANK(Q$19),"",Q$19)</f>
        <v/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</row>
    <row r="257" spans="1:19" ht="12.75" customHeight="1" x14ac:dyDescent="0.2"/>
    <row r="258" spans="1:19" s="8" customFormat="1" ht="30" customHeight="1" x14ac:dyDescent="0.2">
      <c r="A258" s="4"/>
      <c r="B258" s="86" t="s">
        <v>0</v>
      </c>
      <c r="C258" s="87"/>
      <c r="D258" s="88" t="str">
        <f>$Q$8</f>
        <v>BALICE - budynki grupy WOLFF ul.Spacerowa 5</v>
      </c>
      <c r="E258" s="89"/>
      <c r="F258" s="89"/>
      <c r="G258" s="89"/>
      <c r="H258" s="89"/>
      <c r="I258" s="89"/>
      <c r="J258" s="90"/>
      <c r="K258" s="91"/>
      <c r="L258" s="92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95" t="s">
        <v>1</v>
      </c>
      <c r="C259" s="96"/>
      <c r="D259" s="97" t="str">
        <f>$Q$9</f>
        <v>Biuro-zbrojenie fundamentów - dodatkowe</v>
      </c>
      <c r="E259" s="97"/>
      <c r="F259" s="97"/>
      <c r="G259" s="97"/>
      <c r="H259" s="97"/>
      <c r="I259" s="97"/>
      <c r="J259" s="98"/>
      <c r="K259" s="93"/>
      <c r="L259" s="94"/>
      <c r="M259" s="5"/>
      <c r="N259" s="2"/>
      <c r="Q259" s="9"/>
    </row>
    <row r="260" spans="1:19" s="8" customFormat="1" ht="19.5" customHeight="1" x14ac:dyDescent="0.2">
      <c r="A260" s="4"/>
      <c r="B260" s="71" t="str">
        <f>$Q$11</f>
        <v>2025-09-20</v>
      </c>
      <c r="C260" s="72"/>
      <c r="D260" s="73" t="s">
        <v>2</v>
      </c>
      <c r="E260" s="74"/>
      <c r="F260" s="75" t="str">
        <f>$Q$10</f>
        <v>WOLFF-III-K-16</v>
      </c>
      <c r="G260" s="76"/>
      <c r="H260" s="76"/>
      <c r="I260" s="76"/>
      <c r="J260" s="77"/>
      <c r="K260" s="10">
        <f>(ROW(A260)-4)/32+1</f>
        <v>9</v>
      </c>
      <c r="L260" s="11">
        <f>$Q$13</f>
        <v>3</v>
      </c>
      <c r="M260" s="5"/>
      <c r="N260" s="2"/>
      <c r="Q260" s="9"/>
    </row>
    <row r="261" spans="1:19" s="8" customFormat="1" ht="42" customHeight="1" x14ac:dyDescent="0.2">
      <c r="A261" s="5"/>
      <c r="B261" s="78" t="s">
        <v>3</v>
      </c>
      <c r="C261" s="80" t="s">
        <v>4</v>
      </c>
      <c r="D261" s="82" t="s">
        <v>5</v>
      </c>
      <c r="E261" s="12" t="s">
        <v>6</v>
      </c>
      <c r="F261" s="13" t="s">
        <v>6</v>
      </c>
      <c r="G261" s="14" t="s">
        <v>7</v>
      </c>
      <c r="H261" s="84" t="s">
        <v>8</v>
      </c>
      <c r="I261" s="85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79"/>
      <c r="C262" s="81"/>
      <c r="D262" s="83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69"/>
      <c r="P263" s="69"/>
      <c r="Q263" s="69"/>
      <c r="R263" s="69"/>
      <c r="S263" s="69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70"/>
      <c r="P264" s="58"/>
      <c r="Q264" s="66"/>
      <c r="R264" s="66"/>
      <c r="S264" s="66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58"/>
      <c r="P265" s="58"/>
      <c r="Q265" s="66"/>
      <c r="R265" s="66"/>
      <c r="S265" s="66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58"/>
      <c r="P266" s="58"/>
      <c r="Q266" s="66"/>
      <c r="R266" s="66"/>
      <c r="S266" s="66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58"/>
      <c r="P267" s="58"/>
      <c r="Q267" s="67"/>
      <c r="R267" s="67"/>
      <c r="S267" s="67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58"/>
      <c r="P268" s="58"/>
      <c r="Q268" s="68"/>
      <c r="R268" s="68"/>
      <c r="S268" s="68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58"/>
      <c r="P269" s="58"/>
      <c r="Q269" s="66"/>
      <c r="R269" s="66"/>
      <c r="S269" s="66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58"/>
      <c r="P270" s="58"/>
      <c r="Q270" s="66"/>
      <c r="R270" s="66"/>
      <c r="S270" s="66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58"/>
      <c r="P271" s="58"/>
      <c r="Q271" s="66"/>
      <c r="R271" s="66"/>
      <c r="S271" s="66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58"/>
      <c r="P272" s="58"/>
      <c r="Q272" s="59"/>
      <c r="R272" s="59"/>
      <c r="S272" s="59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58"/>
      <c r="P273" s="58"/>
      <c r="Q273" s="59"/>
      <c r="R273" s="59"/>
      <c r="S273" s="59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58"/>
      <c r="P274" s="58"/>
      <c r="Q274" s="59"/>
      <c r="R274" s="59"/>
      <c r="S274" s="59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58"/>
      <c r="P275" s="58"/>
      <c r="Q275" s="59"/>
      <c r="R275" s="59"/>
      <c r="S275" s="59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60" t="str">
        <f>IF(ISBLANK($Q$12),"",$Q$12)</f>
        <v>WOLFF-III-K-16_specyfikacja</v>
      </c>
      <c r="C287" s="61"/>
      <c r="D287" s="61"/>
      <c r="E287" s="61"/>
      <c r="F287" s="61"/>
      <c r="G287" s="61"/>
      <c r="H287" s="40"/>
      <c r="I287" s="62"/>
      <c r="J287" s="62"/>
      <c r="K287" s="62"/>
      <c r="L287" s="63"/>
      <c r="M287" s="41"/>
      <c r="N287" s="2"/>
      <c r="Q287" s="9"/>
    </row>
    <row r="288" spans="1:19" ht="10.5" customHeight="1" x14ac:dyDescent="0.2">
      <c r="B288" s="64" t="str">
        <f>IF(ISBLANK(Q$19),"",Q$19)</f>
        <v/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</row>
    <row r="289" spans="1:19" ht="12.75" customHeight="1" x14ac:dyDescent="0.2"/>
    <row r="290" spans="1:19" s="8" customFormat="1" ht="30" customHeight="1" x14ac:dyDescent="0.2">
      <c r="A290" s="4"/>
      <c r="B290" s="86" t="s">
        <v>0</v>
      </c>
      <c r="C290" s="87"/>
      <c r="D290" s="88" t="str">
        <f>$Q$8</f>
        <v>BALICE - budynki grupy WOLFF ul.Spacerowa 5</v>
      </c>
      <c r="E290" s="89"/>
      <c r="F290" s="89"/>
      <c r="G290" s="89"/>
      <c r="H290" s="89"/>
      <c r="I290" s="89"/>
      <c r="J290" s="90"/>
      <c r="K290" s="91"/>
      <c r="L290" s="92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95" t="s">
        <v>1</v>
      </c>
      <c r="C291" s="96"/>
      <c r="D291" s="97" t="str">
        <f>$Q$9</f>
        <v>Biuro-zbrojenie fundamentów - dodatkowe</v>
      </c>
      <c r="E291" s="97"/>
      <c r="F291" s="97"/>
      <c r="G291" s="97"/>
      <c r="H291" s="97"/>
      <c r="I291" s="97"/>
      <c r="J291" s="98"/>
      <c r="K291" s="93"/>
      <c r="L291" s="94"/>
      <c r="M291" s="5"/>
      <c r="N291" s="2"/>
      <c r="Q291" s="9"/>
    </row>
    <row r="292" spans="1:19" s="8" customFormat="1" ht="19.5" customHeight="1" x14ac:dyDescent="0.2">
      <c r="A292" s="4"/>
      <c r="B292" s="71" t="str">
        <f>$Q$11</f>
        <v>2025-09-20</v>
      </c>
      <c r="C292" s="72"/>
      <c r="D292" s="73" t="s">
        <v>2</v>
      </c>
      <c r="E292" s="74"/>
      <c r="F292" s="75" t="str">
        <f>$Q$10</f>
        <v>WOLFF-III-K-16</v>
      </c>
      <c r="G292" s="76"/>
      <c r="H292" s="76"/>
      <c r="I292" s="76"/>
      <c r="J292" s="77"/>
      <c r="K292" s="10">
        <f>(ROW(A292)-4)/32+1</f>
        <v>10</v>
      </c>
      <c r="L292" s="11">
        <f>$Q$13</f>
        <v>3</v>
      </c>
      <c r="M292" s="5"/>
      <c r="N292" s="2"/>
      <c r="Q292" s="9"/>
    </row>
    <row r="293" spans="1:19" s="8" customFormat="1" ht="42" customHeight="1" x14ac:dyDescent="0.2">
      <c r="A293" s="5"/>
      <c r="B293" s="78" t="s">
        <v>3</v>
      </c>
      <c r="C293" s="80" t="s">
        <v>4</v>
      </c>
      <c r="D293" s="82" t="s">
        <v>5</v>
      </c>
      <c r="E293" s="12" t="s">
        <v>6</v>
      </c>
      <c r="F293" s="13" t="s">
        <v>6</v>
      </c>
      <c r="G293" s="14" t="s">
        <v>7</v>
      </c>
      <c r="H293" s="84" t="s">
        <v>8</v>
      </c>
      <c r="I293" s="85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79"/>
      <c r="C294" s="81"/>
      <c r="D294" s="83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69"/>
      <c r="P295" s="69"/>
      <c r="Q295" s="69"/>
      <c r="R295" s="69"/>
      <c r="S295" s="69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70"/>
      <c r="P296" s="58"/>
      <c r="Q296" s="66"/>
      <c r="R296" s="66"/>
      <c r="S296" s="66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58"/>
      <c r="P297" s="58"/>
      <c r="Q297" s="66"/>
      <c r="R297" s="66"/>
      <c r="S297" s="66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58"/>
      <c r="P298" s="58"/>
      <c r="Q298" s="66"/>
      <c r="R298" s="66"/>
      <c r="S298" s="66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58"/>
      <c r="P299" s="58"/>
      <c r="Q299" s="67"/>
      <c r="R299" s="67"/>
      <c r="S299" s="67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58"/>
      <c r="P300" s="58"/>
      <c r="Q300" s="68"/>
      <c r="R300" s="68"/>
      <c r="S300" s="68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58"/>
      <c r="P301" s="58"/>
      <c r="Q301" s="66"/>
      <c r="R301" s="66"/>
      <c r="S301" s="66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58"/>
      <c r="P302" s="58"/>
      <c r="Q302" s="66"/>
      <c r="R302" s="66"/>
      <c r="S302" s="66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58"/>
      <c r="P303" s="58"/>
      <c r="Q303" s="66"/>
      <c r="R303" s="66"/>
      <c r="S303" s="66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58"/>
      <c r="P304" s="58"/>
      <c r="Q304" s="59"/>
      <c r="R304" s="59"/>
      <c r="S304" s="59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58"/>
      <c r="P305" s="58"/>
      <c r="Q305" s="59"/>
      <c r="R305" s="59"/>
      <c r="S305" s="59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58"/>
      <c r="P306" s="58"/>
      <c r="Q306" s="59"/>
      <c r="R306" s="59"/>
      <c r="S306" s="59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58"/>
      <c r="P307" s="58"/>
      <c r="Q307" s="59"/>
      <c r="R307" s="59"/>
      <c r="S307" s="59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60" t="str">
        <f>IF(ISBLANK($Q$12),"",$Q$12)</f>
        <v>WOLFF-III-K-16_specyfikacja</v>
      </c>
      <c r="C319" s="61"/>
      <c r="D319" s="61"/>
      <c r="E319" s="61"/>
      <c r="F319" s="61"/>
      <c r="G319" s="61"/>
      <c r="H319" s="40"/>
      <c r="I319" s="62"/>
      <c r="J319" s="62"/>
      <c r="K319" s="62"/>
      <c r="L319" s="63"/>
      <c r="M319" s="41"/>
      <c r="N319" s="2"/>
      <c r="Q319" s="9"/>
    </row>
    <row r="320" spans="1:19" ht="10.5" customHeight="1" x14ac:dyDescent="0.2">
      <c r="B320" s="64" t="str">
        <f>IF(ISBLANK(Q$19),"",Q$19)</f>
        <v/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</row>
    <row r="321" spans="1:19" ht="12.75" customHeight="1" x14ac:dyDescent="0.2"/>
    <row r="322" spans="1:19" s="8" customFormat="1" ht="30" customHeight="1" x14ac:dyDescent="0.2">
      <c r="A322" s="4"/>
      <c r="B322" s="86" t="s">
        <v>0</v>
      </c>
      <c r="C322" s="87"/>
      <c r="D322" s="88" t="str">
        <f>$Q$8</f>
        <v>BALICE - budynki grupy WOLFF ul.Spacerowa 5</v>
      </c>
      <c r="E322" s="89"/>
      <c r="F322" s="89"/>
      <c r="G322" s="89"/>
      <c r="H322" s="89"/>
      <c r="I322" s="89"/>
      <c r="J322" s="90"/>
      <c r="K322" s="91"/>
      <c r="L322" s="92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95" t="s">
        <v>1</v>
      </c>
      <c r="C323" s="96"/>
      <c r="D323" s="97" t="str">
        <f>$Q$9</f>
        <v>Biuro-zbrojenie fundamentów - dodatkowe</v>
      </c>
      <c r="E323" s="97"/>
      <c r="F323" s="97"/>
      <c r="G323" s="97"/>
      <c r="H323" s="97"/>
      <c r="I323" s="97"/>
      <c r="J323" s="98"/>
      <c r="K323" s="93"/>
      <c r="L323" s="94"/>
      <c r="M323" s="5"/>
      <c r="N323" s="2"/>
      <c r="Q323" s="9"/>
    </row>
    <row r="324" spans="1:19" s="8" customFormat="1" ht="19.5" customHeight="1" x14ac:dyDescent="0.2">
      <c r="A324" s="4"/>
      <c r="B324" s="71" t="str">
        <f>$Q$11</f>
        <v>2025-09-20</v>
      </c>
      <c r="C324" s="72"/>
      <c r="D324" s="73" t="s">
        <v>2</v>
      </c>
      <c r="E324" s="74"/>
      <c r="F324" s="75" t="str">
        <f>$Q$10</f>
        <v>WOLFF-III-K-16</v>
      </c>
      <c r="G324" s="76"/>
      <c r="H324" s="76"/>
      <c r="I324" s="76"/>
      <c r="J324" s="77"/>
      <c r="K324" s="10">
        <f>(ROW(A324)-4)/32+1</f>
        <v>11</v>
      </c>
      <c r="L324" s="11">
        <f>$Q$13</f>
        <v>3</v>
      </c>
      <c r="M324" s="5"/>
      <c r="N324" s="2"/>
      <c r="Q324" s="9"/>
    </row>
    <row r="325" spans="1:19" s="8" customFormat="1" ht="42" customHeight="1" x14ac:dyDescent="0.2">
      <c r="A325" s="5"/>
      <c r="B325" s="78" t="s">
        <v>3</v>
      </c>
      <c r="C325" s="80" t="s">
        <v>4</v>
      </c>
      <c r="D325" s="82" t="s">
        <v>5</v>
      </c>
      <c r="E325" s="12" t="s">
        <v>6</v>
      </c>
      <c r="F325" s="13" t="s">
        <v>6</v>
      </c>
      <c r="G325" s="14" t="s">
        <v>7</v>
      </c>
      <c r="H325" s="84" t="s">
        <v>8</v>
      </c>
      <c r="I325" s="85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79"/>
      <c r="C326" s="81"/>
      <c r="D326" s="83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69"/>
      <c r="P327" s="69"/>
      <c r="Q327" s="69"/>
      <c r="R327" s="69"/>
      <c r="S327" s="69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70"/>
      <c r="P328" s="58"/>
      <c r="Q328" s="66"/>
      <c r="R328" s="66"/>
      <c r="S328" s="66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58"/>
      <c r="P329" s="58"/>
      <c r="Q329" s="66"/>
      <c r="R329" s="66"/>
      <c r="S329" s="66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58"/>
      <c r="P330" s="58"/>
      <c r="Q330" s="66"/>
      <c r="R330" s="66"/>
      <c r="S330" s="66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58"/>
      <c r="P331" s="58"/>
      <c r="Q331" s="67"/>
      <c r="R331" s="67"/>
      <c r="S331" s="67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58"/>
      <c r="P332" s="58"/>
      <c r="Q332" s="68"/>
      <c r="R332" s="68"/>
      <c r="S332" s="68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58"/>
      <c r="P333" s="58"/>
      <c r="Q333" s="66"/>
      <c r="R333" s="66"/>
      <c r="S333" s="66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58"/>
      <c r="P334" s="58"/>
      <c r="Q334" s="66"/>
      <c r="R334" s="66"/>
      <c r="S334" s="66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58"/>
      <c r="P335" s="58"/>
      <c r="Q335" s="66"/>
      <c r="R335" s="66"/>
      <c r="S335" s="66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58"/>
      <c r="P336" s="58"/>
      <c r="Q336" s="59"/>
      <c r="R336" s="59"/>
      <c r="S336" s="59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58"/>
      <c r="P337" s="58"/>
      <c r="Q337" s="59"/>
      <c r="R337" s="59"/>
      <c r="S337" s="59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58"/>
      <c r="P338" s="58"/>
      <c r="Q338" s="59"/>
      <c r="R338" s="59"/>
      <c r="S338" s="59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58"/>
      <c r="P339" s="58"/>
      <c r="Q339" s="59"/>
      <c r="R339" s="59"/>
      <c r="S339" s="59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60" t="str">
        <f>IF(ISBLANK($Q$12),"",$Q$12)</f>
        <v>WOLFF-III-K-16_specyfikacja</v>
      </c>
      <c r="C351" s="61"/>
      <c r="D351" s="61"/>
      <c r="E351" s="61"/>
      <c r="F351" s="61"/>
      <c r="G351" s="61"/>
      <c r="H351" s="40"/>
      <c r="I351" s="62"/>
      <c r="J351" s="62"/>
      <c r="K351" s="62"/>
      <c r="L351" s="63"/>
      <c r="M351" s="41"/>
      <c r="N351" s="2"/>
      <c r="Q351" s="9"/>
    </row>
    <row r="352" spans="1:19" ht="10.5" customHeight="1" x14ac:dyDescent="0.2">
      <c r="B352" s="64" t="str">
        <f>IF(ISBLANK(Q$19),"",Q$19)</f>
        <v/>
      </c>
      <c r="C352" s="65"/>
      <c r="D352" s="65"/>
      <c r="E352" s="65"/>
      <c r="F352" s="65"/>
      <c r="G352" s="65"/>
      <c r="H352" s="65"/>
      <c r="I352" s="65"/>
      <c r="J352" s="65"/>
      <c r="K352" s="65"/>
      <c r="L352" s="65"/>
    </row>
    <row r="353" spans="1:19" ht="12.75" customHeight="1" x14ac:dyDescent="0.2"/>
    <row r="354" spans="1:19" s="8" customFormat="1" ht="30" customHeight="1" x14ac:dyDescent="0.2">
      <c r="A354" s="4"/>
      <c r="B354" s="86" t="s">
        <v>0</v>
      </c>
      <c r="C354" s="87"/>
      <c r="D354" s="88" t="str">
        <f>$Q$8</f>
        <v>BALICE - budynki grupy WOLFF ul.Spacerowa 5</v>
      </c>
      <c r="E354" s="89"/>
      <c r="F354" s="89"/>
      <c r="G354" s="89"/>
      <c r="H354" s="89"/>
      <c r="I354" s="89"/>
      <c r="J354" s="90"/>
      <c r="K354" s="91"/>
      <c r="L354" s="92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95" t="s">
        <v>1</v>
      </c>
      <c r="C355" s="96"/>
      <c r="D355" s="97" t="str">
        <f>$Q$9</f>
        <v>Biuro-zbrojenie fundamentów - dodatkowe</v>
      </c>
      <c r="E355" s="97"/>
      <c r="F355" s="97"/>
      <c r="G355" s="97"/>
      <c r="H355" s="97"/>
      <c r="I355" s="97"/>
      <c r="J355" s="98"/>
      <c r="K355" s="93"/>
      <c r="L355" s="94"/>
      <c r="M355" s="5"/>
      <c r="N355" s="2"/>
      <c r="Q355" s="9"/>
    </row>
    <row r="356" spans="1:19" s="8" customFormat="1" ht="19.5" customHeight="1" x14ac:dyDescent="0.2">
      <c r="A356" s="4"/>
      <c r="B356" s="71" t="str">
        <f>$Q$11</f>
        <v>2025-09-20</v>
      </c>
      <c r="C356" s="72"/>
      <c r="D356" s="73" t="s">
        <v>2</v>
      </c>
      <c r="E356" s="74"/>
      <c r="F356" s="75" t="str">
        <f>$Q$10</f>
        <v>WOLFF-III-K-16</v>
      </c>
      <c r="G356" s="76"/>
      <c r="H356" s="76"/>
      <c r="I356" s="76"/>
      <c r="J356" s="77"/>
      <c r="K356" s="10">
        <f>(ROW(A356)-4)/32+1</f>
        <v>12</v>
      </c>
      <c r="L356" s="11">
        <f>$Q$13</f>
        <v>3</v>
      </c>
      <c r="M356" s="5"/>
      <c r="N356" s="2"/>
      <c r="Q356" s="9"/>
    </row>
    <row r="357" spans="1:19" s="8" customFormat="1" ht="42" customHeight="1" x14ac:dyDescent="0.2">
      <c r="A357" s="5"/>
      <c r="B357" s="78" t="s">
        <v>3</v>
      </c>
      <c r="C357" s="80" t="s">
        <v>4</v>
      </c>
      <c r="D357" s="82" t="s">
        <v>5</v>
      </c>
      <c r="E357" s="12" t="s">
        <v>6</v>
      </c>
      <c r="F357" s="13" t="s">
        <v>6</v>
      </c>
      <c r="G357" s="14" t="s">
        <v>7</v>
      </c>
      <c r="H357" s="84" t="s">
        <v>8</v>
      </c>
      <c r="I357" s="85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79"/>
      <c r="C358" s="81"/>
      <c r="D358" s="83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69"/>
      <c r="P359" s="69"/>
      <c r="Q359" s="69"/>
      <c r="R359" s="69"/>
      <c r="S359" s="69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70"/>
      <c r="P360" s="58"/>
      <c r="Q360" s="66"/>
      <c r="R360" s="66"/>
      <c r="S360" s="66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58"/>
      <c r="P361" s="58"/>
      <c r="Q361" s="66"/>
      <c r="R361" s="66"/>
      <c r="S361" s="66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58"/>
      <c r="P362" s="58"/>
      <c r="Q362" s="66"/>
      <c r="R362" s="66"/>
      <c r="S362" s="66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58"/>
      <c r="P363" s="58"/>
      <c r="Q363" s="67"/>
      <c r="R363" s="67"/>
      <c r="S363" s="67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58"/>
      <c r="P364" s="58"/>
      <c r="Q364" s="68"/>
      <c r="R364" s="68"/>
      <c r="S364" s="68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58"/>
      <c r="P365" s="58"/>
      <c r="Q365" s="66"/>
      <c r="R365" s="66"/>
      <c r="S365" s="66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58"/>
      <c r="P366" s="58"/>
      <c r="Q366" s="66"/>
      <c r="R366" s="66"/>
      <c r="S366" s="66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58"/>
      <c r="P367" s="58"/>
      <c r="Q367" s="66"/>
      <c r="R367" s="66"/>
      <c r="S367" s="66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58"/>
      <c r="P368" s="58"/>
      <c r="Q368" s="59"/>
      <c r="R368" s="59"/>
      <c r="S368" s="59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58"/>
      <c r="P369" s="58"/>
      <c r="Q369" s="59"/>
      <c r="R369" s="59"/>
      <c r="S369" s="59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58"/>
      <c r="P370" s="58"/>
      <c r="Q370" s="59"/>
      <c r="R370" s="59"/>
      <c r="S370" s="59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58"/>
      <c r="P371" s="58"/>
      <c r="Q371" s="59"/>
      <c r="R371" s="59"/>
      <c r="S371" s="59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60" t="str">
        <f>IF(ISBLANK($Q$12),"",$Q$12)</f>
        <v>WOLFF-III-K-16_specyfikacja</v>
      </c>
      <c r="C383" s="61"/>
      <c r="D383" s="61"/>
      <c r="E383" s="61"/>
      <c r="F383" s="61"/>
      <c r="G383" s="61"/>
      <c r="H383" s="40"/>
      <c r="I383" s="62"/>
      <c r="J383" s="62"/>
      <c r="K383" s="62"/>
      <c r="L383" s="63"/>
      <c r="M383" s="41"/>
      <c r="N383" s="2"/>
      <c r="Q383" s="9"/>
    </row>
    <row r="384" spans="1:19" ht="10.5" customHeight="1" x14ac:dyDescent="0.2">
      <c r="B384" s="64" t="str">
        <f>IF(ISBLANK(Q$19),"",Q$19)</f>
        <v/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</row>
    <row r="385" spans="1:19" ht="12.75" customHeight="1" x14ac:dyDescent="0.2"/>
    <row r="386" spans="1:19" s="8" customFormat="1" ht="30" customHeight="1" x14ac:dyDescent="0.2">
      <c r="A386" s="4"/>
      <c r="B386" s="86" t="s">
        <v>0</v>
      </c>
      <c r="C386" s="87"/>
      <c r="D386" s="88" t="str">
        <f>$Q$8</f>
        <v>BALICE - budynki grupy WOLFF ul.Spacerowa 5</v>
      </c>
      <c r="E386" s="89"/>
      <c r="F386" s="89"/>
      <c r="G386" s="89"/>
      <c r="H386" s="89"/>
      <c r="I386" s="89"/>
      <c r="J386" s="90"/>
      <c r="K386" s="91"/>
      <c r="L386" s="92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95" t="s">
        <v>1</v>
      </c>
      <c r="C387" s="96"/>
      <c r="D387" s="97" t="str">
        <f>$Q$9</f>
        <v>Biuro-zbrojenie fundamentów - dodatkowe</v>
      </c>
      <c r="E387" s="97"/>
      <c r="F387" s="97"/>
      <c r="G387" s="97"/>
      <c r="H387" s="97"/>
      <c r="I387" s="97"/>
      <c r="J387" s="98"/>
      <c r="K387" s="93"/>
      <c r="L387" s="94"/>
      <c r="M387" s="5"/>
      <c r="N387" s="2"/>
      <c r="Q387" s="9"/>
    </row>
    <row r="388" spans="1:19" s="8" customFormat="1" ht="19.5" customHeight="1" x14ac:dyDescent="0.2">
      <c r="A388" s="4"/>
      <c r="B388" s="71" t="str">
        <f>$Q$11</f>
        <v>2025-09-20</v>
      </c>
      <c r="C388" s="72"/>
      <c r="D388" s="73" t="s">
        <v>2</v>
      </c>
      <c r="E388" s="74"/>
      <c r="F388" s="75" t="str">
        <f>$Q$10</f>
        <v>WOLFF-III-K-16</v>
      </c>
      <c r="G388" s="76"/>
      <c r="H388" s="76"/>
      <c r="I388" s="76"/>
      <c r="J388" s="77"/>
      <c r="K388" s="10">
        <f>(ROW(A388)-4)/32+1</f>
        <v>13</v>
      </c>
      <c r="L388" s="11">
        <f>$Q$13</f>
        <v>3</v>
      </c>
      <c r="M388" s="5"/>
      <c r="N388" s="2"/>
      <c r="Q388" s="9"/>
    </row>
    <row r="389" spans="1:19" s="8" customFormat="1" ht="42" customHeight="1" x14ac:dyDescent="0.2">
      <c r="A389" s="5"/>
      <c r="B389" s="78" t="s">
        <v>3</v>
      </c>
      <c r="C389" s="80" t="s">
        <v>4</v>
      </c>
      <c r="D389" s="82" t="s">
        <v>5</v>
      </c>
      <c r="E389" s="12" t="s">
        <v>6</v>
      </c>
      <c r="F389" s="13" t="s">
        <v>6</v>
      </c>
      <c r="G389" s="14" t="s">
        <v>7</v>
      </c>
      <c r="H389" s="84" t="s">
        <v>8</v>
      </c>
      <c r="I389" s="85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79"/>
      <c r="C390" s="81"/>
      <c r="D390" s="83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69"/>
      <c r="P391" s="69"/>
      <c r="Q391" s="69"/>
      <c r="R391" s="69"/>
      <c r="S391" s="69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70"/>
      <c r="P392" s="58"/>
      <c r="Q392" s="66"/>
      <c r="R392" s="66"/>
      <c r="S392" s="66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58"/>
      <c r="P393" s="58"/>
      <c r="Q393" s="66"/>
      <c r="R393" s="66"/>
      <c r="S393" s="66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58"/>
      <c r="P394" s="58"/>
      <c r="Q394" s="66"/>
      <c r="R394" s="66"/>
      <c r="S394" s="66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58"/>
      <c r="P395" s="58"/>
      <c r="Q395" s="67"/>
      <c r="R395" s="67"/>
      <c r="S395" s="67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58"/>
      <c r="P396" s="58"/>
      <c r="Q396" s="68"/>
      <c r="R396" s="68"/>
      <c r="S396" s="68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58"/>
      <c r="P397" s="58"/>
      <c r="Q397" s="66"/>
      <c r="R397" s="66"/>
      <c r="S397" s="66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58"/>
      <c r="P398" s="58"/>
      <c r="Q398" s="66"/>
      <c r="R398" s="66"/>
      <c r="S398" s="66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58"/>
      <c r="P399" s="58"/>
      <c r="Q399" s="66"/>
      <c r="R399" s="66"/>
      <c r="S399" s="66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58"/>
      <c r="P400" s="58"/>
      <c r="Q400" s="59"/>
      <c r="R400" s="59"/>
      <c r="S400" s="59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58"/>
      <c r="P401" s="58"/>
      <c r="Q401" s="59"/>
      <c r="R401" s="59"/>
      <c r="S401" s="59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58"/>
      <c r="P402" s="58"/>
      <c r="Q402" s="59"/>
      <c r="R402" s="59"/>
      <c r="S402" s="59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58"/>
      <c r="P403" s="58"/>
      <c r="Q403" s="59"/>
      <c r="R403" s="59"/>
      <c r="S403" s="59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60" t="str">
        <f>IF(ISBLANK($Q$12),"",$Q$12)</f>
        <v>WOLFF-III-K-16_specyfikacja</v>
      </c>
      <c r="C415" s="61"/>
      <c r="D415" s="61"/>
      <c r="E415" s="61"/>
      <c r="F415" s="61"/>
      <c r="G415" s="61"/>
      <c r="H415" s="40"/>
      <c r="I415" s="62"/>
      <c r="J415" s="62"/>
      <c r="K415" s="62"/>
      <c r="L415" s="63"/>
      <c r="M415" s="41"/>
      <c r="N415" s="2"/>
      <c r="Q415" s="9"/>
    </row>
    <row r="416" spans="1:19" ht="10.5" customHeight="1" x14ac:dyDescent="0.2">
      <c r="B416" s="64" t="str">
        <f>IF(ISBLANK(Q$19),"",Q$19)</f>
        <v/>
      </c>
      <c r="C416" s="65"/>
      <c r="D416" s="65"/>
      <c r="E416" s="65"/>
      <c r="F416" s="65"/>
      <c r="G416" s="65"/>
      <c r="H416" s="65"/>
      <c r="I416" s="65"/>
      <c r="J416" s="65"/>
      <c r="K416" s="65"/>
      <c r="L416" s="65"/>
    </row>
    <row r="417" spans="1:19" ht="12.75" customHeight="1" x14ac:dyDescent="0.2"/>
    <row r="418" spans="1:19" s="8" customFormat="1" ht="30" customHeight="1" x14ac:dyDescent="0.2">
      <c r="A418" s="4"/>
      <c r="B418" s="86" t="s">
        <v>0</v>
      </c>
      <c r="C418" s="87"/>
      <c r="D418" s="88" t="str">
        <f>$Q$8</f>
        <v>BALICE - budynki grupy WOLFF ul.Spacerowa 5</v>
      </c>
      <c r="E418" s="89"/>
      <c r="F418" s="89"/>
      <c r="G418" s="89"/>
      <c r="H418" s="89"/>
      <c r="I418" s="89"/>
      <c r="J418" s="90"/>
      <c r="K418" s="91"/>
      <c r="L418" s="92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95" t="s">
        <v>1</v>
      </c>
      <c r="C419" s="96"/>
      <c r="D419" s="97" t="str">
        <f>$Q$9</f>
        <v>Biuro-zbrojenie fundamentów - dodatkowe</v>
      </c>
      <c r="E419" s="97"/>
      <c r="F419" s="97"/>
      <c r="G419" s="97"/>
      <c r="H419" s="97"/>
      <c r="I419" s="97"/>
      <c r="J419" s="98"/>
      <c r="K419" s="93"/>
      <c r="L419" s="94"/>
      <c r="M419" s="5"/>
      <c r="N419" s="2"/>
      <c r="Q419" s="9"/>
    </row>
    <row r="420" spans="1:19" s="8" customFormat="1" ht="19.5" customHeight="1" x14ac:dyDescent="0.2">
      <c r="A420" s="4"/>
      <c r="B420" s="71" t="str">
        <f>$Q$11</f>
        <v>2025-09-20</v>
      </c>
      <c r="C420" s="72"/>
      <c r="D420" s="73" t="s">
        <v>2</v>
      </c>
      <c r="E420" s="74"/>
      <c r="F420" s="75" t="str">
        <f>$Q$10</f>
        <v>WOLFF-III-K-16</v>
      </c>
      <c r="G420" s="76"/>
      <c r="H420" s="76"/>
      <c r="I420" s="76"/>
      <c r="J420" s="77"/>
      <c r="K420" s="10">
        <f>(ROW(A420)-4)/32+1</f>
        <v>14</v>
      </c>
      <c r="L420" s="11">
        <f>$Q$13</f>
        <v>3</v>
      </c>
      <c r="M420" s="5"/>
      <c r="N420" s="2"/>
      <c r="Q420" s="9"/>
    </row>
    <row r="421" spans="1:19" s="8" customFormat="1" ht="42" customHeight="1" x14ac:dyDescent="0.2">
      <c r="A421" s="5"/>
      <c r="B421" s="78" t="s">
        <v>3</v>
      </c>
      <c r="C421" s="80" t="s">
        <v>4</v>
      </c>
      <c r="D421" s="82" t="s">
        <v>5</v>
      </c>
      <c r="E421" s="12" t="s">
        <v>6</v>
      </c>
      <c r="F421" s="13" t="s">
        <v>6</v>
      </c>
      <c r="G421" s="14" t="s">
        <v>7</v>
      </c>
      <c r="H421" s="84" t="s">
        <v>8</v>
      </c>
      <c r="I421" s="85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79"/>
      <c r="C422" s="81"/>
      <c r="D422" s="83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69"/>
      <c r="P423" s="69"/>
      <c r="Q423" s="69"/>
      <c r="R423" s="69"/>
      <c r="S423" s="69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70"/>
      <c r="P424" s="58"/>
      <c r="Q424" s="66"/>
      <c r="R424" s="66"/>
      <c r="S424" s="66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58"/>
      <c r="P425" s="58"/>
      <c r="Q425" s="66"/>
      <c r="R425" s="66"/>
      <c r="S425" s="66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58"/>
      <c r="P426" s="58"/>
      <c r="Q426" s="66"/>
      <c r="R426" s="66"/>
      <c r="S426" s="66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58"/>
      <c r="P427" s="58"/>
      <c r="Q427" s="67"/>
      <c r="R427" s="67"/>
      <c r="S427" s="67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58"/>
      <c r="P428" s="58"/>
      <c r="Q428" s="68"/>
      <c r="R428" s="68"/>
      <c r="S428" s="68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58"/>
      <c r="P429" s="58"/>
      <c r="Q429" s="66"/>
      <c r="R429" s="66"/>
      <c r="S429" s="66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58"/>
      <c r="P430" s="58"/>
      <c r="Q430" s="66"/>
      <c r="R430" s="66"/>
      <c r="S430" s="66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58"/>
      <c r="P431" s="58"/>
      <c r="Q431" s="66"/>
      <c r="R431" s="66"/>
      <c r="S431" s="66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58"/>
      <c r="P432" s="58"/>
      <c r="Q432" s="59"/>
      <c r="R432" s="59"/>
      <c r="S432" s="59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58"/>
      <c r="P433" s="58"/>
      <c r="Q433" s="59"/>
      <c r="R433" s="59"/>
      <c r="S433" s="59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58"/>
      <c r="P434" s="58"/>
      <c r="Q434" s="59"/>
      <c r="R434" s="59"/>
      <c r="S434" s="59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58"/>
      <c r="P435" s="58"/>
      <c r="Q435" s="59"/>
      <c r="R435" s="59"/>
      <c r="S435" s="59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60" t="str">
        <f>IF(ISBLANK($Q$12),"",$Q$12)</f>
        <v>WOLFF-III-K-16_specyfikacja</v>
      </c>
      <c r="C447" s="61"/>
      <c r="D447" s="61"/>
      <c r="E447" s="61"/>
      <c r="F447" s="61"/>
      <c r="G447" s="61"/>
      <c r="H447" s="40"/>
      <c r="I447" s="62"/>
      <c r="J447" s="62"/>
      <c r="K447" s="62"/>
      <c r="L447" s="63"/>
      <c r="M447" s="41"/>
      <c r="N447" s="2"/>
      <c r="Q447" s="9"/>
    </row>
    <row r="448" spans="1:19" ht="10.5" customHeight="1" x14ac:dyDescent="0.2">
      <c r="B448" s="64" t="str">
        <f>IF(ISBLANK(Q$19),"",Q$19)</f>
        <v/>
      </c>
      <c r="C448" s="65"/>
      <c r="D448" s="65"/>
      <c r="E448" s="65"/>
      <c r="F448" s="65"/>
      <c r="G448" s="65"/>
      <c r="H448" s="65"/>
      <c r="I448" s="65"/>
      <c r="J448" s="65"/>
      <c r="K448" s="65"/>
      <c r="L448" s="65"/>
    </row>
    <row r="449" spans="1:19" ht="12.75" customHeight="1" x14ac:dyDescent="0.2"/>
    <row r="450" spans="1:19" s="8" customFormat="1" ht="30" customHeight="1" x14ac:dyDescent="0.2">
      <c r="A450" s="4"/>
      <c r="B450" s="86" t="s">
        <v>0</v>
      </c>
      <c r="C450" s="87"/>
      <c r="D450" s="88" t="str">
        <f>$Q$8</f>
        <v>BALICE - budynki grupy WOLFF ul.Spacerowa 5</v>
      </c>
      <c r="E450" s="89"/>
      <c r="F450" s="89"/>
      <c r="G450" s="89"/>
      <c r="H450" s="89"/>
      <c r="I450" s="89"/>
      <c r="J450" s="90"/>
      <c r="K450" s="91"/>
      <c r="L450" s="92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95" t="s">
        <v>1</v>
      </c>
      <c r="C451" s="96"/>
      <c r="D451" s="97" t="str">
        <f>$Q$9</f>
        <v>Biuro-zbrojenie fundamentów - dodatkowe</v>
      </c>
      <c r="E451" s="97"/>
      <c r="F451" s="97"/>
      <c r="G451" s="97"/>
      <c r="H451" s="97"/>
      <c r="I451" s="97"/>
      <c r="J451" s="98"/>
      <c r="K451" s="93"/>
      <c r="L451" s="94"/>
      <c r="M451" s="5"/>
      <c r="N451" s="2"/>
      <c r="Q451" s="9"/>
    </row>
    <row r="452" spans="1:19" s="8" customFormat="1" ht="19.5" customHeight="1" x14ac:dyDescent="0.2">
      <c r="A452" s="4"/>
      <c r="B452" s="71" t="str">
        <f>$Q$11</f>
        <v>2025-09-20</v>
      </c>
      <c r="C452" s="72"/>
      <c r="D452" s="73" t="s">
        <v>2</v>
      </c>
      <c r="E452" s="74"/>
      <c r="F452" s="75" t="str">
        <f>$Q$10</f>
        <v>WOLFF-III-K-16</v>
      </c>
      <c r="G452" s="76"/>
      <c r="H452" s="76"/>
      <c r="I452" s="76"/>
      <c r="J452" s="77"/>
      <c r="K452" s="10">
        <f>(ROW(A452)-4)/32+1</f>
        <v>15</v>
      </c>
      <c r="L452" s="11">
        <f>$Q$13</f>
        <v>3</v>
      </c>
      <c r="M452" s="5"/>
      <c r="N452" s="2"/>
      <c r="Q452" s="9"/>
    </row>
    <row r="453" spans="1:19" s="8" customFormat="1" ht="42" customHeight="1" x14ac:dyDescent="0.2">
      <c r="A453" s="5"/>
      <c r="B453" s="78" t="s">
        <v>3</v>
      </c>
      <c r="C453" s="80" t="s">
        <v>4</v>
      </c>
      <c r="D453" s="82" t="s">
        <v>5</v>
      </c>
      <c r="E453" s="12" t="s">
        <v>6</v>
      </c>
      <c r="F453" s="13" t="s">
        <v>6</v>
      </c>
      <c r="G453" s="14" t="s">
        <v>7</v>
      </c>
      <c r="H453" s="84" t="s">
        <v>8</v>
      </c>
      <c r="I453" s="85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79"/>
      <c r="C454" s="81"/>
      <c r="D454" s="83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69"/>
      <c r="P455" s="69"/>
      <c r="Q455" s="69"/>
      <c r="R455" s="69"/>
      <c r="S455" s="69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70"/>
      <c r="P456" s="58"/>
      <c r="Q456" s="66"/>
      <c r="R456" s="66"/>
      <c r="S456" s="66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58"/>
      <c r="P457" s="58"/>
      <c r="Q457" s="66"/>
      <c r="R457" s="66"/>
      <c r="S457" s="66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58"/>
      <c r="P458" s="58"/>
      <c r="Q458" s="66"/>
      <c r="R458" s="66"/>
      <c r="S458" s="66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58"/>
      <c r="P459" s="58"/>
      <c r="Q459" s="67"/>
      <c r="R459" s="67"/>
      <c r="S459" s="67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58"/>
      <c r="P460" s="58"/>
      <c r="Q460" s="68"/>
      <c r="R460" s="68"/>
      <c r="S460" s="68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58"/>
      <c r="P461" s="58"/>
      <c r="Q461" s="66"/>
      <c r="R461" s="66"/>
      <c r="S461" s="66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58"/>
      <c r="P462" s="58"/>
      <c r="Q462" s="66"/>
      <c r="R462" s="66"/>
      <c r="S462" s="66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58"/>
      <c r="P463" s="58"/>
      <c r="Q463" s="66"/>
      <c r="R463" s="66"/>
      <c r="S463" s="66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58"/>
      <c r="P464" s="58"/>
      <c r="Q464" s="59"/>
      <c r="R464" s="59"/>
      <c r="S464" s="59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58"/>
      <c r="P465" s="58"/>
      <c r="Q465" s="59"/>
      <c r="R465" s="59"/>
      <c r="S465" s="59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58"/>
      <c r="P466" s="58"/>
      <c r="Q466" s="59"/>
      <c r="R466" s="59"/>
      <c r="S466" s="59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58"/>
      <c r="P467" s="58"/>
      <c r="Q467" s="59"/>
      <c r="R467" s="59"/>
      <c r="S467" s="59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60" t="str">
        <f>IF(ISBLANK($Q$12),"",$Q$12)</f>
        <v>WOLFF-III-K-16_specyfikacja</v>
      </c>
      <c r="C479" s="61"/>
      <c r="D479" s="61"/>
      <c r="E479" s="61"/>
      <c r="F479" s="61"/>
      <c r="G479" s="61"/>
      <c r="H479" s="40"/>
      <c r="I479" s="62"/>
      <c r="J479" s="62"/>
      <c r="K479" s="62"/>
      <c r="L479" s="63"/>
      <c r="M479" s="41"/>
      <c r="N479" s="2"/>
      <c r="Q479" s="9"/>
    </row>
    <row r="480" spans="1:19" ht="10.5" customHeight="1" x14ac:dyDescent="0.2">
      <c r="B480" s="64" t="str">
        <f>IF(ISBLANK(Q$19),"",Q$19)</f>
        <v/>
      </c>
      <c r="C480" s="65"/>
      <c r="D480" s="65"/>
      <c r="E480" s="65"/>
      <c r="F480" s="65"/>
      <c r="G480" s="65"/>
      <c r="H480" s="65"/>
      <c r="I480" s="65"/>
      <c r="J480" s="65"/>
      <c r="K480" s="65"/>
      <c r="L480" s="65"/>
    </row>
    <row r="481" spans="1:19" ht="12.75" customHeight="1" x14ac:dyDescent="0.2"/>
    <row r="482" spans="1:19" s="8" customFormat="1" ht="30" customHeight="1" x14ac:dyDescent="0.2">
      <c r="A482" s="4"/>
      <c r="B482" s="86" t="s">
        <v>0</v>
      </c>
      <c r="C482" s="87"/>
      <c r="D482" s="88" t="str">
        <f>$Q$8</f>
        <v>BALICE - budynki grupy WOLFF ul.Spacerowa 5</v>
      </c>
      <c r="E482" s="89"/>
      <c r="F482" s="89"/>
      <c r="G482" s="89"/>
      <c r="H482" s="89"/>
      <c r="I482" s="89"/>
      <c r="J482" s="90"/>
      <c r="K482" s="91"/>
      <c r="L482" s="92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95" t="s">
        <v>1</v>
      </c>
      <c r="C483" s="96"/>
      <c r="D483" s="97" t="str">
        <f>$Q$9</f>
        <v>Biuro-zbrojenie fundamentów - dodatkowe</v>
      </c>
      <c r="E483" s="97"/>
      <c r="F483" s="97"/>
      <c r="G483" s="97"/>
      <c r="H483" s="97"/>
      <c r="I483" s="97"/>
      <c r="J483" s="98"/>
      <c r="K483" s="93"/>
      <c r="L483" s="94"/>
      <c r="M483" s="5"/>
      <c r="N483" s="2"/>
      <c r="Q483" s="9"/>
    </row>
    <row r="484" spans="1:19" s="8" customFormat="1" ht="19.5" customHeight="1" x14ac:dyDescent="0.2">
      <c r="A484" s="4"/>
      <c r="B484" s="71" t="str">
        <f>$Q$11</f>
        <v>2025-09-20</v>
      </c>
      <c r="C484" s="72"/>
      <c r="D484" s="73" t="s">
        <v>2</v>
      </c>
      <c r="E484" s="74"/>
      <c r="F484" s="75" t="str">
        <f>$Q$10</f>
        <v>WOLFF-III-K-16</v>
      </c>
      <c r="G484" s="76"/>
      <c r="H484" s="76"/>
      <c r="I484" s="76"/>
      <c r="J484" s="77"/>
      <c r="K484" s="10">
        <f>(ROW(A484)-4)/32+1</f>
        <v>16</v>
      </c>
      <c r="L484" s="11">
        <f>$Q$13</f>
        <v>3</v>
      </c>
      <c r="M484" s="5"/>
      <c r="N484" s="2"/>
      <c r="Q484" s="9"/>
    </row>
    <row r="485" spans="1:19" s="8" customFormat="1" ht="42" customHeight="1" x14ac:dyDescent="0.2">
      <c r="A485" s="5"/>
      <c r="B485" s="78" t="s">
        <v>3</v>
      </c>
      <c r="C485" s="80" t="s">
        <v>4</v>
      </c>
      <c r="D485" s="82" t="s">
        <v>5</v>
      </c>
      <c r="E485" s="12" t="s">
        <v>6</v>
      </c>
      <c r="F485" s="13" t="s">
        <v>6</v>
      </c>
      <c r="G485" s="14" t="s">
        <v>7</v>
      </c>
      <c r="H485" s="84" t="s">
        <v>8</v>
      </c>
      <c r="I485" s="85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79"/>
      <c r="C486" s="81"/>
      <c r="D486" s="83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69"/>
      <c r="P487" s="69"/>
      <c r="Q487" s="69"/>
      <c r="R487" s="69"/>
      <c r="S487" s="69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70"/>
      <c r="P488" s="58"/>
      <c r="Q488" s="66"/>
      <c r="R488" s="66"/>
      <c r="S488" s="66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58"/>
      <c r="P489" s="58"/>
      <c r="Q489" s="66"/>
      <c r="R489" s="66"/>
      <c r="S489" s="66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58"/>
      <c r="P490" s="58"/>
      <c r="Q490" s="66"/>
      <c r="R490" s="66"/>
      <c r="S490" s="66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58"/>
      <c r="P491" s="58"/>
      <c r="Q491" s="67"/>
      <c r="R491" s="67"/>
      <c r="S491" s="67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58"/>
      <c r="P492" s="58"/>
      <c r="Q492" s="68"/>
      <c r="R492" s="68"/>
      <c r="S492" s="68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58"/>
      <c r="P493" s="58"/>
      <c r="Q493" s="66"/>
      <c r="R493" s="66"/>
      <c r="S493" s="66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58"/>
      <c r="P494" s="58"/>
      <c r="Q494" s="66"/>
      <c r="R494" s="66"/>
      <c r="S494" s="66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58"/>
      <c r="P495" s="58"/>
      <c r="Q495" s="66"/>
      <c r="R495" s="66"/>
      <c r="S495" s="66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58"/>
      <c r="P496" s="58"/>
      <c r="Q496" s="59"/>
      <c r="R496" s="59"/>
      <c r="S496" s="59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58"/>
      <c r="P497" s="58"/>
      <c r="Q497" s="59"/>
      <c r="R497" s="59"/>
      <c r="S497" s="59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58"/>
      <c r="P498" s="58"/>
      <c r="Q498" s="59"/>
      <c r="R498" s="59"/>
      <c r="S498" s="59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58"/>
      <c r="P499" s="58"/>
      <c r="Q499" s="59"/>
      <c r="R499" s="59"/>
      <c r="S499" s="59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60" t="str">
        <f>IF(ISBLANK($Q$12),"",$Q$12)</f>
        <v>WOLFF-III-K-16_specyfikacja</v>
      </c>
      <c r="C511" s="61"/>
      <c r="D511" s="61"/>
      <c r="E511" s="61"/>
      <c r="F511" s="61"/>
      <c r="G511" s="61"/>
      <c r="H511" s="40"/>
      <c r="I511" s="62"/>
      <c r="J511" s="62"/>
      <c r="K511" s="62"/>
      <c r="L511" s="63"/>
      <c r="M511" s="41"/>
      <c r="N511" s="2"/>
      <c r="Q511" s="9"/>
    </row>
    <row r="512" spans="1:19" ht="10.5" customHeight="1" x14ac:dyDescent="0.2">
      <c r="B512" s="64" t="str">
        <f>IF(ISBLANK(Q$19),"",Q$19)</f>
        <v/>
      </c>
      <c r="C512" s="65"/>
      <c r="D512" s="65"/>
      <c r="E512" s="65"/>
      <c r="F512" s="65"/>
      <c r="G512" s="65"/>
      <c r="H512" s="65"/>
      <c r="I512" s="65"/>
      <c r="J512" s="65"/>
      <c r="K512" s="65"/>
      <c r="L512" s="65"/>
    </row>
    <row r="513" spans="1:19" ht="12.75" customHeight="1" x14ac:dyDescent="0.2"/>
    <row r="514" spans="1:19" s="8" customFormat="1" ht="30" customHeight="1" x14ac:dyDescent="0.2">
      <c r="A514" s="4"/>
      <c r="B514" s="86" t="s">
        <v>0</v>
      </c>
      <c r="C514" s="87"/>
      <c r="D514" s="88" t="str">
        <f>$Q$8</f>
        <v>BALICE - budynki grupy WOLFF ul.Spacerowa 5</v>
      </c>
      <c r="E514" s="89"/>
      <c r="F514" s="89"/>
      <c r="G514" s="89"/>
      <c r="H514" s="89"/>
      <c r="I514" s="89"/>
      <c r="J514" s="90"/>
      <c r="K514" s="91"/>
      <c r="L514" s="92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95" t="s">
        <v>1</v>
      </c>
      <c r="C515" s="96"/>
      <c r="D515" s="97" t="str">
        <f>$Q$9</f>
        <v>Biuro-zbrojenie fundamentów - dodatkowe</v>
      </c>
      <c r="E515" s="97"/>
      <c r="F515" s="97"/>
      <c r="G515" s="97"/>
      <c r="H515" s="97"/>
      <c r="I515" s="97"/>
      <c r="J515" s="98"/>
      <c r="K515" s="93"/>
      <c r="L515" s="94"/>
      <c r="M515" s="5"/>
      <c r="N515" s="2"/>
      <c r="Q515" s="9"/>
    </row>
    <row r="516" spans="1:19" s="8" customFormat="1" ht="19.5" customHeight="1" x14ac:dyDescent="0.2">
      <c r="A516" s="4"/>
      <c r="B516" s="71" t="str">
        <f>$Q$11</f>
        <v>2025-09-20</v>
      </c>
      <c r="C516" s="72"/>
      <c r="D516" s="73" t="s">
        <v>2</v>
      </c>
      <c r="E516" s="74"/>
      <c r="F516" s="75" t="str">
        <f>$Q$10</f>
        <v>WOLFF-III-K-16</v>
      </c>
      <c r="G516" s="76"/>
      <c r="H516" s="76"/>
      <c r="I516" s="76"/>
      <c r="J516" s="77"/>
      <c r="K516" s="10">
        <f>(ROW(A516)-4)/32+1</f>
        <v>17</v>
      </c>
      <c r="L516" s="11">
        <f>$Q$13</f>
        <v>3</v>
      </c>
      <c r="M516" s="5"/>
      <c r="N516" s="2"/>
      <c r="Q516" s="9"/>
    </row>
    <row r="517" spans="1:19" s="8" customFormat="1" ht="42" customHeight="1" x14ac:dyDescent="0.2">
      <c r="A517" s="5"/>
      <c r="B517" s="78" t="s">
        <v>3</v>
      </c>
      <c r="C517" s="80" t="s">
        <v>4</v>
      </c>
      <c r="D517" s="82" t="s">
        <v>5</v>
      </c>
      <c r="E517" s="12" t="s">
        <v>6</v>
      </c>
      <c r="F517" s="13" t="s">
        <v>6</v>
      </c>
      <c r="G517" s="14" t="s">
        <v>7</v>
      </c>
      <c r="H517" s="84" t="s">
        <v>8</v>
      </c>
      <c r="I517" s="85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79"/>
      <c r="C518" s="81"/>
      <c r="D518" s="83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69"/>
      <c r="P519" s="69"/>
      <c r="Q519" s="69"/>
      <c r="R519" s="69"/>
      <c r="S519" s="69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70"/>
      <c r="P520" s="58"/>
      <c r="Q520" s="66"/>
      <c r="R520" s="66"/>
      <c r="S520" s="66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58"/>
      <c r="P521" s="58"/>
      <c r="Q521" s="66"/>
      <c r="R521" s="66"/>
      <c r="S521" s="66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58"/>
      <c r="P522" s="58"/>
      <c r="Q522" s="66"/>
      <c r="R522" s="66"/>
      <c r="S522" s="66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58"/>
      <c r="P523" s="58"/>
      <c r="Q523" s="67"/>
      <c r="R523" s="67"/>
      <c r="S523" s="67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58"/>
      <c r="P524" s="58"/>
      <c r="Q524" s="68"/>
      <c r="R524" s="68"/>
      <c r="S524" s="68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58"/>
      <c r="P525" s="58"/>
      <c r="Q525" s="66"/>
      <c r="R525" s="66"/>
      <c r="S525" s="66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58"/>
      <c r="P526" s="58"/>
      <c r="Q526" s="66"/>
      <c r="R526" s="66"/>
      <c r="S526" s="66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58"/>
      <c r="P527" s="58"/>
      <c r="Q527" s="66"/>
      <c r="R527" s="66"/>
      <c r="S527" s="66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58"/>
      <c r="P528" s="58"/>
      <c r="Q528" s="59"/>
      <c r="R528" s="59"/>
      <c r="S528" s="59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58"/>
      <c r="P529" s="58"/>
      <c r="Q529" s="59"/>
      <c r="R529" s="59"/>
      <c r="S529" s="59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58"/>
      <c r="P530" s="58"/>
      <c r="Q530" s="59"/>
      <c r="R530" s="59"/>
      <c r="S530" s="59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58"/>
      <c r="P531" s="58"/>
      <c r="Q531" s="59"/>
      <c r="R531" s="59"/>
      <c r="S531" s="59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60" t="str">
        <f>IF(ISBLANK($Q$12),"",$Q$12)</f>
        <v>WOLFF-III-K-16_specyfikacja</v>
      </c>
      <c r="C543" s="61"/>
      <c r="D543" s="61"/>
      <c r="E543" s="61"/>
      <c r="F543" s="61"/>
      <c r="G543" s="61"/>
      <c r="H543" s="40"/>
      <c r="I543" s="62"/>
      <c r="J543" s="62"/>
      <c r="K543" s="62"/>
      <c r="L543" s="63"/>
      <c r="M543" s="41"/>
      <c r="N543" s="2"/>
      <c r="Q543" s="9"/>
    </row>
    <row r="544" spans="1:19" ht="10.5" customHeight="1" x14ac:dyDescent="0.2">
      <c r="B544" s="64" t="str">
        <f>IF(ISBLANK(Q$19),"",Q$19)</f>
        <v/>
      </c>
      <c r="C544" s="65"/>
      <c r="D544" s="65"/>
      <c r="E544" s="65"/>
      <c r="F544" s="65"/>
      <c r="G544" s="65"/>
      <c r="H544" s="65"/>
      <c r="I544" s="65"/>
      <c r="J544" s="65"/>
      <c r="K544" s="65"/>
      <c r="L544" s="65"/>
    </row>
    <row r="545" spans="1:19" ht="12.75" customHeight="1" x14ac:dyDescent="0.2"/>
    <row r="546" spans="1:19" s="8" customFormat="1" ht="30" customHeight="1" x14ac:dyDescent="0.2">
      <c r="A546" s="4"/>
      <c r="B546" s="86" t="s">
        <v>0</v>
      </c>
      <c r="C546" s="87"/>
      <c r="D546" s="88" t="str">
        <f>$Q$8</f>
        <v>BALICE - budynki grupy WOLFF ul.Spacerowa 5</v>
      </c>
      <c r="E546" s="89"/>
      <c r="F546" s="89"/>
      <c r="G546" s="89"/>
      <c r="H546" s="89"/>
      <c r="I546" s="89"/>
      <c r="J546" s="90"/>
      <c r="K546" s="91"/>
      <c r="L546" s="92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95" t="s">
        <v>1</v>
      </c>
      <c r="C547" s="96"/>
      <c r="D547" s="97" t="str">
        <f>$Q$9</f>
        <v>Biuro-zbrojenie fundamentów - dodatkowe</v>
      </c>
      <c r="E547" s="97"/>
      <c r="F547" s="97"/>
      <c r="G547" s="97"/>
      <c r="H547" s="97"/>
      <c r="I547" s="97"/>
      <c r="J547" s="98"/>
      <c r="K547" s="93"/>
      <c r="L547" s="94"/>
      <c r="M547" s="5"/>
      <c r="N547" s="2"/>
      <c r="Q547" s="9"/>
    </row>
    <row r="548" spans="1:19" s="8" customFormat="1" ht="19.5" customHeight="1" x14ac:dyDescent="0.2">
      <c r="A548" s="4"/>
      <c r="B548" s="71" t="str">
        <f>$Q$11</f>
        <v>2025-09-20</v>
      </c>
      <c r="C548" s="72"/>
      <c r="D548" s="73" t="s">
        <v>2</v>
      </c>
      <c r="E548" s="74"/>
      <c r="F548" s="75" t="str">
        <f>$Q$10</f>
        <v>WOLFF-III-K-16</v>
      </c>
      <c r="G548" s="76"/>
      <c r="H548" s="76"/>
      <c r="I548" s="76"/>
      <c r="J548" s="77"/>
      <c r="K548" s="10">
        <f>(ROW(A548)-4)/32+1</f>
        <v>18</v>
      </c>
      <c r="L548" s="11">
        <f>$Q$13</f>
        <v>3</v>
      </c>
      <c r="M548" s="5"/>
      <c r="N548" s="2"/>
      <c r="Q548" s="9"/>
    </row>
    <row r="549" spans="1:19" s="8" customFormat="1" ht="42" customHeight="1" x14ac:dyDescent="0.2">
      <c r="A549" s="5"/>
      <c r="B549" s="78" t="s">
        <v>3</v>
      </c>
      <c r="C549" s="80" t="s">
        <v>4</v>
      </c>
      <c r="D549" s="82" t="s">
        <v>5</v>
      </c>
      <c r="E549" s="12" t="s">
        <v>6</v>
      </c>
      <c r="F549" s="13" t="s">
        <v>6</v>
      </c>
      <c r="G549" s="14" t="s">
        <v>7</v>
      </c>
      <c r="H549" s="84" t="s">
        <v>8</v>
      </c>
      <c r="I549" s="85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79"/>
      <c r="C550" s="81"/>
      <c r="D550" s="83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69"/>
      <c r="P551" s="69"/>
      <c r="Q551" s="69"/>
      <c r="R551" s="69"/>
      <c r="S551" s="69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70"/>
      <c r="P552" s="58"/>
      <c r="Q552" s="66"/>
      <c r="R552" s="66"/>
      <c r="S552" s="66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58"/>
      <c r="P553" s="58"/>
      <c r="Q553" s="66"/>
      <c r="R553" s="66"/>
      <c r="S553" s="66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58"/>
      <c r="P554" s="58"/>
      <c r="Q554" s="66"/>
      <c r="R554" s="66"/>
      <c r="S554" s="66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58"/>
      <c r="P555" s="58"/>
      <c r="Q555" s="67"/>
      <c r="R555" s="67"/>
      <c r="S555" s="67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58"/>
      <c r="P556" s="58"/>
      <c r="Q556" s="68"/>
      <c r="R556" s="68"/>
      <c r="S556" s="68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58"/>
      <c r="P557" s="58"/>
      <c r="Q557" s="66"/>
      <c r="R557" s="66"/>
      <c r="S557" s="66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58"/>
      <c r="P558" s="58"/>
      <c r="Q558" s="66"/>
      <c r="R558" s="66"/>
      <c r="S558" s="66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58"/>
      <c r="P559" s="58"/>
      <c r="Q559" s="66"/>
      <c r="R559" s="66"/>
      <c r="S559" s="66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58"/>
      <c r="P560" s="58"/>
      <c r="Q560" s="59"/>
      <c r="R560" s="59"/>
      <c r="S560" s="59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58"/>
      <c r="P561" s="58"/>
      <c r="Q561" s="59"/>
      <c r="R561" s="59"/>
      <c r="S561" s="59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58"/>
      <c r="P562" s="58"/>
      <c r="Q562" s="59"/>
      <c r="R562" s="59"/>
      <c r="S562" s="59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58"/>
      <c r="P563" s="58"/>
      <c r="Q563" s="59"/>
      <c r="R563" s="59"/>
      <c r="S563" s="59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60" t="str">
        <f>IF(ISBLANK($Q$12),"",$Q$12)</f>
        <v>WOLFF-III-K-16_specyfikacja</v>
      </c>
      <c r="C575" s="61"/>
      <c r="D575" s="61"/>
      <c r="E575" s="61"/>
      <c r="F575" s="61"/>
      <c r="G575" s="61"/>
      <c r="H575" s="40"/>
      <c r="I575" s="62"/>
      <c r="J575" s="62"/>
      <c r="K575" s="62"/>
      <c r="L575" s="63"/>
      <c r="M575" s="41"/>
      <c r="N575" s="2"/>
      <c r="Q575" s="9"/>
    </row>
    <row r="576" spans="1:19" ht="10.5" customHeight="1" x14ac:dyDescent="0.2">
      <c r="B576" s="64" t="str">
        <f>IF(ISBLANK(Q$19),"",Q$19)</f>
        <v/>
      </c>
      <c r="C576" s="65"/>
      <c r="D576" s="65"/>
      <c r="E576" s="65"/>
      <c r="F576" s="65"/>
      <c r="G576" s="65"/>
      <c r="H576" s="65"/>
      <c r="I576" s="65"/>
      <c r="J576" s="65"/>
      <c r="K576" s="65"/>
      <c r="L576" s="65"/>
    </row>
    <row r="577" spans="1:19" ht="12.75" customHeight="1" x14ac:dyDescent="0.2"/>
    <row r="578" spans="1:19" s="8" customFormat="1" ht="30" customHeight="1" x14ac:dyDescent="0.2">
      <c r="A578" s="4"/>
      <c r="B578" s="86" t="s">
        <v>0</v>
      </c>
      <c r="C578" s="87"/>
      <c r="D578" s="88" t="str">
        <f>$Q$8</f>
        <v>BALICE - budynki grupy WOLFF ul.Spacerowa 5</v>
      </c>
      <c r="E578" s="89"/>
      <c r="F578" s="89"/>
      <c r="G578" s="89"/>
      <c r="H578" s="89"/>
      <c r="I578" s="89"/>
      <c r="J578" s="90"/>
      <c r="K578" s="91"/>
      <c r="L578" s="92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95" t="s">
        <v>1</v>
      </c>
      <c r="C579" s="96"/>
      <c r="D579" s="97" t="str">
        <f>$Q$9</f>
        <v>Biuro-zbrojenie fundamentów - dodatkowe</v>
      </c>
      <c r="E579" s="97"/>
      <c r="F579" s="97"/>
      <c r="G579" s="97"/>
      <c r="H579" s="97"/>
      <c r="I579" s="97"/>
      <c r="J579" s="98"/>
      <c r="K579" s="93"/>
      <c r="L579" s="94"/>
      <c r="M579" s="5"/>
      <c r="N579" s="2"/>
      <c r="Q579" s="9"/>
    </row>
    <row r="580" spans="1:19" s="8" customFormat="1" ht="19.5" customHeight="1" x14ac:dyDescent="0.2">
      <c r="A580" s="4"/>
      <c r="B580" s="71" t="str">
        <f>$Q$11</f>
        <v>2025-09-20</v>
      </c>
      <c r="C580" s="72"/>
      <c r="D580" s="73" t="s">
        <v>2</v>
      </c>
      <c r="E580" s="74"/>
      <c r="F580" s="75" t="str">
        <f>$Q$10</f>
        <v>WOLFF-III-K-16</v>
      </c>
      <c r="G580" s="76"/>
      <c r="H580" s="76"/>
      <c r="I580" s="76"/>
      <c r="J580" s="77"/>
      <c r="K580" s="10">
        <f>(ROW(A580)-4)/32+1</f>
        <v>19</v>
      </c>
      <c r="L580" s="11">
        <f>$Q$13</f>
        <v>3</v>
      </c>
      <c r="M580" s="5"/>
      <c r="N580" s="2"/>
      <c r="Q580" s="9"/>
    </row>
    <row r="581" spans="1:19" s="8" customFormat="1" ht="42" customHeight="1" x14ac:dyDescent="0.2">
      <c r="A581" s="5"/>
      <c r="B581" s="78" t="s">
        <v>3</v>
      </c>
      <c r="C581" s="80" t="s">
        <v>4</v>
      </c>
      <c r="D581" s="82" t="s">
        <v>5</v>
      </c>
      <c r="E581" s="12" t="s">
        <v>6</v>
      </c>
      <c r="F581" s="13" t="s">
        <v>6</v>
      </c>
      <c r="G581" s="14" t="s">
        <v>7</v>
      </c>
      <c r="H581" s="84" t="s">
        <v>8</v>
      </c>
      <c r="I581" s="85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79"/>
      <c r="C582" s="81"/>
      <c r="D582" s="83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69"/>
      <c r="P583" s="69"/>
      <c r="Q583" s="69"/>
      <c r="R583" s="69"/>
      <c r="S583" s="69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70"/>
      <c r="P584" s="58"/>
      <c r="Q584" s="66"/>
      <c r="R584" s="66"/>
      <c r="S584" s="66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58"/>
      <c r="P585" s="58"/>
      <c r="Q585" s="66"/>
      <c r="R585" s="66"/>
      <c r="S585" s="66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58"/>
      <c r="P586" s="58"/>
      <c r="Q586" s="66"/>
      <c r="R586" s="66"/>
      <c r="S586" s="66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58"/>
      <c r="P587" s="58"/>
      <c r="Q587" s="67"/>
      <c r="R587" s="67"/>
      <c r="S587" s="67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58"/>
      <c r="P588" s="58"/>
      <c r="Q588" s="68"/>
      <c r="R588" s="68"/>
      <c r="S588" s="68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58"/>
      <c r="P589" s="58"/>
      <c r="Q589" s="66"/>
      <c r="R589" s="66"/>
      <c r="S589" s="66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58"/>
      <c r="P590" s="58"/>
      <c r="Q590" s="66"/>
      <c r="R590" s="66"/>
      <c r="S590" s="66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58"/>
      <c r="P591" s="58"/>
      <c r="Q591" s="66"/>
      <c r="R591" s="66"/>
      <c r="S591" s="66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58"/>
      <c r="P592" s="58"/>
      <c r="Q592" s="59"/>
      <c r="R592" s="59"/>
      <c r="S592" s="59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58"/>
      <c r="P593" s="58"/>
      <c r="Q593" s="59"/>
      <c r="R593" s="59"/>
      <c r="S593" s="59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58"/>
      <c r="P594" s="58"/>
      <c r="Q594" s="59"/>
      <c r="R594" s="59"/>
      <c r="S594" s="59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58"/>
      <c r="P595" s="58"/>
      <c r="Q595" s="59"/>
      <c r="R595" s="59"/>
      <c r="S595" s="59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60" t="str">
        <f>IF(ISBLANK($Q$12),"",$Q$12)</f>
        <v>WOLFF-III-K-16_specyfikacja</v>
      </c>
      <c r="C607" s="61"/>
      <c r="D607" s="61"/>
      <c r="E607" s="61"/>
      <c r="F607" s="61"/>
      <c r="G607" s="61"/>
      <c r="H607" s="40"/>
      <c r="I607" s="62"/>
      <c r="J607" s="62"/>
      <c r="K607" s="62"/>
      <c r="L607" s="63"/>
      <c r="M607" s="41"/>
      <c r="N607" s="2"/>
      <c r="Q607" s="9"/>
    </row>
    <row r="608" spans="1:19" ht="10.5" customHeight="1" x14ac:dyDescent="0.2">
      <c r="B608" s="64" t="str">
        <f>IF(ISBLANK(Q$19),"",Q$19)</f>
        <v/>
      </c>
      <c r="C608" s="65"/>
      <c r="D608" s="65"/>
      <c r="E608" s="65"/>
      <c r="F608" s="65"/>
      <c r="G608" s="65"/>
      <c r="H608" s="65"/>
      <c r="I608" s="65"/>
      <c r="J608" s="65"/>
      <c r="K608" s="65"/>
      <c r="L608" s="65"/>
    </row>
    <row r="609" spans="1:19" ht="12.75" customHeight="1" x14ac:dyDescent="0.2"/>
    <row r="610" spans="1:19" s="8" customFormat="1" ht="30" customHeight="1" x14ac:dyDescent="0.2">
      <c r="A610" s="4"/>
      <c r="B610" s="86" t="s">
        <v>0</v>
      </c>
      <c r="C610" s="87"/>
      <c r="D610" s="88" t="str">
        <f>$Q$8</f>
        <v>BALICE - budynki grupy WOLFF ul.Spacerowa 5</v>
      </c>
      <c r="E610" s="89"/>
      <c r="F610" s="89"/>
      <c r="G610" s="89"/>
      <c r="H610" s="89"/>
      <c r="I610" s="89"/>
      <c r="J610" s="90"/>
      <c r="K610" s="91"/>
      <c r="L610" s="92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95" t="s">
        <v>1</v>
      </c>
      <c r="C611" s="96"/>
      <c r="D611" s="97" t="str">
        <f>$Q$9</f>
        <v>Biuro-zbrojenie fundamentów - dodatkowe</v>
      </c>
      <c r="E611" s="97"/>
      <c r="F611" s="97"/>
      <c r="G611" s="97"/>
      <c r="H611" s="97"/>
      <c r="I611" s="97"/>
      <c r="J611" s="98"/>
      <c r="K611" s="93"/>
      <c r="L611" s="94"/>
      <c r="M611" s="5"/>
      <c r="N611" s="2"/>
      <c r="Q611" s="9"/>
    </row>
    <row r="612" spans="1:19" s="8" customFormat="1" ht="19.5" customHeight="1" x14ac:dyDescent="0.2">
      <c r="A612" s="4"/>
      <c r="B612" s="71" t="str">
        <f>$Q$11</f>
        <v>2025-09-20</v>
      </c>
      <c r="C612" s="72"/>
      <c r="D612" s="73" t="s">
        <v>2</v>
      </c>
      <c r="E612" s="74"/>
      <c r="F612" s="75" t="str">
        <f>$Q$10</f>
        <v>WOLFF-III-K-16</v>
      </c>
      <c r="G612" s="76"/>
      <c r="H612" s="76"/>
      <c r="I612" s="76"/>
      <c r="J612" s="77"/>
      <c r="K612" s="10">
        <f>(ROW(A612)-4)/32+1</f>
        <v>20</v>
      </c>
      <c r="L612" s="11">
        <f>$Q$13</f>
        <v>3</v>
      </c>
      <c r="M612" s="5"/>
      <c r="N612" s="2"/>
      <c r="Q612" s="9"/>
    </row>
    <row r="613" spans="1:19" s="8" customFormat="1" ht="42" customHeight="1" x14ac:dyDescent="0.2">
      <c r="A613" s="5"/>
      <c r="B613" s="78" t="s">
        <v>3</v>
      </c>
      <c r="C613" s="80" t="s">
        <v>4</v>
      </c>
      <c r="D613" s="82" t="s">
        <v>5</v>
      </c>
      <c r="E613" s="12" t="s">
        <v>6</v>
      </c>
      <c r="F613" s="13" t="s">
        <v>6</v>
      </c>
      <c r="G613" s="14" t="s">
        <v>7</v>
      </c>
      <c r="H613" s="84" t="s">
        <v>8</v>
      </c>
      <c r="I613" s="85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79"/>
      <c r="C614" s="81"/>
      <c r="D614" s="83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69"/>
      <c r="P615" s="69"/>
      <c r="Q615" s="69"/>
      <c r="R615" s="69"/>
      <c r="S615" s="69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70"/>
      <c r="P616" s="58"/>
      <c r="Q616" s="66"/>
      <c r="R616" s="66"/>
      <c r="S616" s="66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58"/>
      <c r="P617" s="58"/>
      <c r="Q617" s="66"/>
      <c r="R617" s="66"/>
      <c r="S617" s="66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58"/>
      <c r="P618" s="58"/>
      <c r="Q618" s="66"/>
      <c r="R618" s="66"/>
      <c r="S618" s="66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58"/>
      <c r="P619" s="58"/>
      <c r="Q619" s="67"/>
      <c r="R619" s="67"/>
      <c r="S619" s="67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58"/>
      <c r="P620" s="58"/>
      <c r="Q620" s="68"/>
      <c r="R620" s="68"/>
      <c r="S620" s="68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58"/>
      <c r="P621" s="58"/>
      <c r="Q621" s="66"/>
      <c r="R621" s="66"/>
      <c r="S621" s="66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58"/>
      <c r="P622" s="58"/>
      <c r="Q622" s="66"/>
      <c r="R622" s="66"/>
      <c r="S622" s="66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58"/>
      <c r="P623" s="58"/>
      <c r="Q623" s="66"/>
      <c r="R623" s="66"/>
      <c r="S623" s="66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58"/>
      <c r="P624" s="58"/>
      <c r="Q624" s="59"/>
      <c r="R624" s="59"/>
      <c r="S624" s="59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58"/>
      <c r="P625" s="58"/>
      <c r="Q625" s="59"/>
      <c r="R625" s="59"/>
      <c r="S625" s="59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58"/>
      <c r="P626" s="58"/>
      <c r="Q626" s="59"/>
      <c r="R626" s="59"/>
      <c r="S626" s="59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58"/>
      <c r="P627" s="58"/>
      <c r="Q627" s="59"/>
      <c r="R627" s="59"/>
      <c r="S627" s="59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60" t="str">
        <f>IF(ISBLANK($Q$12),"",$Q$12)</f>
        <v>WOLFF-III-K-16_specyfikacja</v>
      </c>
      <c r="C639" s="61"/>
      <c r="D639" s="61"/>
      <c r="E639" s="61"/>
      <c r="F639" s="61"/>
      <c r="G639" s="61"/>
      <c r="H639" s="40"/>
      <c r="I639" s="62"/>
      <c r="J639" s="62"/>
      <c r="K639" s="62"/>
      <c r="L639" s="63"/>
      <c r="M639" s="41"/>
      <c r="N639" s="2"/>
      <c r="Q639" s="9"/>
    </row>
    <row r="640" spans="1:19" ht="10.5" customHeight="1" x14ac:dyDescent="0.2">
      <c r="B640" s="64" t="str">
        <f>IF(ISBLANK(Q$19),"",Q$19)</f>
        <v/>
      </c>
      <c r="C640" s="65"/>
      <c r="D640" s="65"/>
      <c r="E640" s="65"/>
      <c r="F640" s="65"/>
      <c r="G640" s="65"/>
      <c r="H640" s="65"/>
      <c r="I640" s="65"/>
      <c r="J640" s="65"/>
      <c r="K640" s="65"/>
      <c r="L640" s="65"/>
    </row>
    <row r="641" spans="1:19" ht="12.75" customHeight="1" x14ac:dyDescent="0.2"/>
    <row r="642" spans="1:19" s="8" customFormat="1" ht="30" customHeight="1" x14ac:dyDescent="0.2">
      <c r="A642" s="4"/>
      <c r="B642" s="86" t="s">
        <v>0</v>
      </c>
      <c r="C642" s="87"/>
      <c r="D642" s="88" t="str">
        <f>$Q$8</f>
        <v>BALICE - budynki grupy WOLFF ul.Spacerowa 5</v>
      </c>
      <c r="E642" s="89"/>
      <c r="F642" s="89"/>
      <c r="G642" s="89"/>
      <c r="H642" s="89"/>
      <c r="I642" s="89"/>
      <c r="J642" s="90"/>
      <c r="K642" s="91"/>
      <c r="L642" s="92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95" t="s">
        <v>1</v>
      </c>
      <c r="C643" s="96"/>
      <c r="D643" s="97" t="str">
        <f>$Q$9</f>
        <v>Biuro-zbrojenie fundamentów - dodatkowe</v>
      </c>
      <c r="E643" s="97"/>
      <c r="F643" s="97"/>
      <c r="G643" s="97"/>
      <c r="H643" s="97"/>
      <c r="I643" s="97"/>
      <c r="J643" s="98"/>
      <c r="K643" s="93"/>
      <c r="L643" s="94"/>
      <c r="M643" s="5"/>
      <c r="N643" s="2"/>
      <c r="Q643" s="9"/>
    </row>
    <row r="644" spans="1:19" s="8" customFormat="1" ht="19.5" customHeight="1" x14ac:dyDescent="0.2">
      <c r="A644" s="4"/>
      <c r="B644" s="71" t="str">
        <f>$Q$11</f>
        <v>2025-09-20</v>
      </c>
      <c r="C644" s="72"/>
      <c r="D644" s="73" t="s">
        <v>2</v>
      </c>
      <c r="E644" s="74"/>
      <c r="F644" s="75" t="str">
        <f>$Q$10</f>
        <v>WOLFF-III-K-16</v>
      </c>
      <c r="G644" s="76"/>
      <c r="H644" s="76"/>
      <c r="I644" s="76"/>
      <c r="J644" s="77"/>
      <c r="K644" s="10">
        <f>(ROW(A644)-4)/32+1</f>
        <v>21</v>
      </c>
      <c r="L644" s="11">
        <f>$Q$13</f>
        <v>3</v>
      </c>
      <c r="M644" s="5"/>
      <c r="N644" s="2"/>
      <c r="Q644" s="9"/>
    </row>
    <row r="645" spans="1:19" s="8" customFormat="1" ht="42" customHeight="1" x14ac:dyDescent="0.2">
      <c r="A645" s="5"/>
      <c r="B645" s="78" t="s">
        <v>3</v>
      </c>
      <c r="C645" s="80" t="s">
        <v>4</v>
      </c>
      <c r="D645" s="82" t="s">
        <v>5</v>
      </c>
      <c r="E645" s="12" t="s">
        <v>6</v>
      </c>
      <c r="F645" s="13" t="s">
        <v>6</v>
      </c>
      <c r="G645" s="14" t="s">
        <v>7</v>
      </c>
      <c r="H645" s="84" t="s">
        <v>8</v>
      </c>
      <c r="I645" s="85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79"/>
      <c r="C646" s="81"/>
      <c r="D646" s="83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69"/>
      <c r="P647" s="69"/>
      <c r="Q647" s="69"/>
      <c r="R647" s="69"/>
      <c r="S647" s="69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70"/>
      <c r="P648" s="58"/>
      <c r="Q648" s="66"/>
      <c r="R648" s="66"/>
      <c r="S648" s="66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58"/>
      <c r="P649" s="58"/>
      <c r="Q649" s="66"/>
      <c r="R649" s="66"/>
      <c r="S649" s="66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58"/>
      <c r="P650" s="58"/>
      <c r="Q650" s="66"/>
      <c r="R650" s="66"/>
      <c r="S650" s="66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58"/>
      <c r="P651" s="58"/>
      <c r="Q651" s="67"/>
      <c r="R651" s="67"/>
      <c r="S651" s="67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58"/>
      <c r="P652" s="58"/>
      <c r="Q652" s="68"/>
      <c r="R652" s="68"/>
      <c r="S652" s="68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58"/>
      <c r="P653" s="58"/>
      <c r="Q653" s="66"/>
      <c r="R653" s="66"/>
      <c r="S653" s="66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58"/>
      <c r="P654" s="58"/>
      <c r="Q654" s="66"/>
      <c r="R654" s="66"/>
      <c r="S654" s="66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58"/>
      <c r="P655" s="58"/>
      <c r="Q655" s="66"/>
      <c r="R655" s="66"/>
      <c r="S655" s="66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58"/>
      <c r="P656" s="58"/>
      <c r="Q656" s="59"/>
      <c r="R656" s="59"/>
      <c r="S656" s="59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58"/>
      <c r="P657" s="58"/>
      <c r="Q657" s="59"/>
      <c r="R657" s="59"/>
      <c r="S657" s="59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58"/>
      <c r="P658" s="58"/>
      <c r="Q658" s="59"/>
      <c r="R658" s="59"/>
      <c r="S658" s="59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58"/>
      <c r="P659" s="58"/>
      <c r="Q659" s="59"/>
      <c r="R659" s="59"/>
      <c r="S659" s="59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60" t="str">
        <f>IF(ISBLANK($Q$12),"",$Q$12)</f>
        <v>WOLFF-III-K-16_specyfikacja</v>
      </c>
      <c r="C671" s="61"/>
      <c r="D671" s="61"/>
      <c r="E671" s="61"/>
      <c r="F671" s="61"/>
      <c r="G671" s="61"/>
      <c r="H671" s="40"/>
      <c r="I671" s="62"/>
      <c r="J671" s="62"/>
      <c r="K671" s="62"/>
      <c r="L671" s="63"/>
      <c r="M671" s="41"/>
      <c r="N671" s="2"/>
      <c r="Q671" s="9"/>
    </row>
    <row r="672" spans="1:19" ht="10.5" customHeight="1" x14ac:dyDescent="0.2">
      <c r="B672" s="64" t="str">
        <f>IF(ISBLANK(Q$19),"",Q$19)</f>
        <v/>
      </c>
      <c r="C672" s="65"/>
      <c r="D672" s="65"/>
      <c r="E672" s="65"/>
      <c r="F672" s="65"/>
      <c r="G672" s="65"/>
      <c r="H672" s="65"/>
      <c r="I672" s="65"/>
      <c r="J672" s="65"/>
      <c r="K672" s="65"/>
      <c r="L672" s="65"/>
    </row>
    <row r="673" spans="1:19" ht="12.75" customHeight="1" x14ac:dyDescent="0.2"/>
    <row r="674" spans="1:19" s="8" customFormat="1" ht="30" customHeight="1" x14ac:dyDescent="0.2">
      <c r="A674" s="4"/>
      <c r="B674" s="86" t="s">
        <v>0</v>
      </c>
      <c r="C674" s="87"/>
      <c r="D674" s="88" t="str">
        <f>$Q$8</f>
        <v>BALICE - budynki grupy WOLFF ul.Spacerowa 5</v>
      </c>
      <c r="E674" s="89"/>
      <c r="F674" s="89"/>
      <c r="G674" s="89"/>
      <c r="H674" s="89"/>
      <c r="I674" s="89"/>
      <c r="J674" s="90"/>
      <c r="K674" s="91"/>
      <c r="L674" s="92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95" t="s">
        <v>1</v>
      </c>
      <c r="C675" s="96"/>
      <c r="D675" s="97" t="str">
        <f>$Q$9</f>
        <v>Biuro-zbrojenie fundamentów - dodatkowe</v>
      </c>
      <c r="E675" s="97"/>
      <c r="F675" s="97"/>
      <c r="G675" s="97"/>
      <c r="H675" s="97"/>
      <c r="I675" s="97"/>
      <c r="J675" s="98"/>
      <c r="K675" s="93"/>
      <c r="L675" s="94"/>
      <c r="M675" s="5"/>
      <c r="N675" s="2"/>
      <c r="Q675" s="9"/>
    </row>
    <row r="676" spans="1:19" s="8" customFormat="1" ht="19.5" customHeight="1" x14ac:dyDescent="0.2">
      <c r="A676" s="4"/>
      <c r="B676" s="71" t="str">
        <f>$Q$11</f>
        <v>2025-09-20</v>
      </c>
      <c r="C676" s="72"/>
      <c r="D676" s="73" t="s">
        <v>2</v>
      </c>
      <c r="E676" s="74"/>
      <c r="F676" s="75" t="str">
        <f>$Q$10</f>
        <v>WOLFF-III-K-16</v>
      </c>
      <c r="G676" s="76"/>
      <c r="H676" s="76"/>
      <c r="I676" s="76"/>
      <c r="J676" s="77"/>
      <c r="K676" s="10">
        <f>(ROW(A676)-4)/32+1</f>
        <v>22</v>
      </c>
      <c r="L676" s="11">
        <f>$Q$13</f>
        <v>3</v>
      </c>
      <c r="M676" s="5"/>
      <c r="N676" s="2"/>
      <c r="Q676" s="9"/>
    </row>
    <row r="677" spans="1:19" s="8" customFormat="1" ht="42" customHeight="1" x14ac:dyDescent="0.2">
      <c r="A677" s="5"/>
      <c r="B677" s="78" t="s">
        <v>3</v>
      </c>
      <c r="C677" s="80" t="s">
        <v>4</v>
      </c>
      <c r="D677" s="82" t="s">
        <v>5</v>
      </c>
      <c r="E677" s="12" t="s">
        <v>6</v>
      </c>
      <c r="F677" s="13" t="s">
        <v>6</v>
      </c>
      <c r="G677" s="14" t="s">
        <v>7</v>
      </c>
      <c r="H677" s="84" t="s">
        <v>8</v>
      </c>
      <c r="I677" s="85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79"/>
      <c r="C678" s="81"/>
      <c r="D678" s="83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69"/>
      <c r="P679" s="69"/>
      <c r="Q679" s="69"/>
      <c r="R679" s="69"/>
      <c r="S679" s="69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70"/>
      <c r="P680" s="58"/>
      <c r="Q680" s="66"/>
      <c r="R680" s="66"/>
      <c r="S680" s="66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58"/>
      <c r="P681" s="58"/>
      <c r="Q681" s="66"/>
      <c r="R681" s="66"/>
      <c r="S681" s="66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58"/>
      <c r="P682" s="58"/>
      <c r="Q682" s="66"/>
      <c r="R682" s="66"/>
      <c r="S682" s="66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58"/>
      <c r="P683" s="58"/>
      <c r="Q683" s="67"/>
      <c r="R683" s="67"/>
      <c r="S683" s="67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58"/>
      <c r="P684" s="58"/>
      <c r="Q684" s="68"/>
      <c r="R684" s="68"/>
      <c r="S684" s="68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58"/>
      <c r="P685" s="58"/>
      <c r="Q685" s="66"/>
      <c r="R685" s="66"/>
      <c r="S685" s="66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58"/>
      <c r="P686" s="58"/>
      <c r="Q686" s="66"/>
      <c r="R686" s="66"/>
      <c r="S686" s="66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58"/>
      <c r="P687" s="58"/>
      <c r="Q687" s="66"/>
      <c r="R687" s="66"/>
      <c r="S687" s="66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58"/>
      <c r="P688" s="58"/>
      <c r="Q688" s="59"/>
      <c r="R688" s="59"/>
      <c r="S688" s="59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58"/>
      <c r="P689" s="58"/>
      <c r="Q689" s="59"/>
      <c r="R689" s="59"/>
      <c r="S689" s="59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58"/>
      <c r="P690" s="58"/>
      <c r="Q690" s="59"/>
      <c r="R690" s="59"/>
      <c r="S690" s="59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58"/>
      <c r="P691" s="58"/>
      <c r="Q691" s="59"/>
      <c r="R691" s="59"/>
      <c r="S691" s="59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60" t="str">
        <f>IF(ISBLANK($Q$12),"",$Q$12)</f>
        <v>WOLFF-III-K-16_specyfikacja</v>
      </c>
      <c r="C703" s="61"/>
      <c r="D703" s="61"/>
      <c r="E703" s="61"/>
      <c r="F703" s="61"/>
      <c r="G703" s="61"/>
      <c r="H703" s="40"/>
      <c r="I703" s="62"/>
      <c r="J703" s="62"/>
      <c r="K703" s="62"/>
      <c r="L703" s="63"/>
      <c r="M703" s="41"/>
      <c r="N703" s="2"/>
      <c r="Q703" s="9"/>
    </row>
    <row r="704" spans="1:19" ht="10.5" customHeight="1" x14ac:dyDescent="0.2">
      <c r="B704" s="64" t="str">
        <f>IF(ISBLANK(Q$19),"",Q$19)</f>
        <v/>
      </c>
      <c r="C704" s="65"/>
      <c r="D704" s="65"/>
      <c r="E704" s="65"/>
      <c r="F704" s="65"/>
      <c r="G704" s="65"/>
      <c r="H704" s="65"/>
      <c r="I704" s="65"/>
      <c r="J704" s="65"/>
      <c r="K704" s="65"/>
      <c r="L704" s="65"/>
    </row>
    <row r="705" spans="1:19" ht="12.75" customHeight="1" x14ac:dyDescent="0.2"/>
    <row r="706" spans="1:19" s="8" customFormat="1" ht="30" customHeight="1" x14ac:dyDescent="0.2">
      <c r="A706" s="4"/>
      <c r="B706" s="86" t="s">
        <v>0</v>
      </c>
      <c r="C706" s="87"/>
      <c r="D706" s="88" t="str">
        <f>$Q$8</f>
        <v>BALICE - budynki grupy WOLFF ul.Spacerowa 5</v>
      </c>
      <c r="E706" s="89"/>
      <c r="F706" s="89"/>
      <c r="G706" s="89"/>
      <c r="H706" s="89"/>
      <c r="I706" s="89"/>
      <c r="J706" s="90"/>
      <c r="K706" s="91"/>
      <c r="L706" s="92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95" t="s">
        <v>1</v>
      </c>
      <c r="C707" s="96"/>
      <c r="D707" s="97" t="str">
        <f>$Q$9</f>
        <v>Biuro-zbrojenie fundamentów - dodatkowe</v>
      </c>
      <c r="E707" s="97"/>
      <c r="F707" s="97"/>
      <c r="G707" s="97"/>
      <c r="H707" s="97"/>
      <c r="I707" s="97"/>
      <c r="J707" s="98"/>
      <c r="K707" s="93"/>
      <c r="L707" s="94"/>
      <c r="M707" s="5"/>
      <c r="N707" s="2"/>
      <c r="Q707" s="9"/>
    </row>
    <row r="708" spans="1:19" s="8" customFormat="1" ht="19.5" customHeight="1" x14ac:dyDescent="0.2">
      <c r="A708" s="4"/>
      <c r="B708" s="71" t="str">
        <f>$Q$11</f>
        <v>2025-09-20</v>
      </c>
      <c r="C708" s="72"/>
      <c r="D708" s="73" t="s">
        <v>2</v>
      </c>
      <c r="E708" s="74"/>
      <c r="F708" s="75" t="str">
        <f>$Q$10</f>
        <v>WOLFF-III-K-16</v>
      </c>
      <c r="G708" s="76"/>
      <c r="H708" s="76"/>
      <c r="I708" s="76"/>
      <c r="J708" s="77"/>
      <c r="K708" s="10">
        <f>(ROW(A708)-4)/32+1</f>
        <v>23</v>
      </c>
      <c r="L708" s="11">
        <f>$Q$13</f>
        <v>3</v>
      </c>
      <c r="M708" s="5"/>
      <c r="N708" s="2"/>
      <c r="Q708" s="9"/>
    </row>
    <row r="709" spans="1:19" s="8" customFormat="1" ht="42" customHeight="1" x14ac:dyDescent="0.2">
      <c r="A709" s="5"/>
      <c r="B709" s="78" t="s">
        <v>3</v>
      </c>
      <c r="C709" s="80" t="s">
        <v>4</v>
      </c>
      <c r="D709" s="82" t="s">
        <v>5</v>
      </c>
      <c r="E709" s="12" t="s">
        <v>6</v>
      </c>
      <c r="F709" s="13" t="s">
        <v>6</v>
      </c>
      <c r="G709" s="14" t="s">
        <v>7</v>
      </c>
      <c r="H709" s="84" t="s">
        <v>8</v>
      </c>
      <c r="I709" s="85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79"/>
      <c r="C710" s="81"/>
      <c r="D710" s="83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69"/>
      <c r="P711" s="69"/>
      <c r="Q711" s="69"/>
      <c r="R711" s="69"/>
      <c r="S711" s="69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70"/>
      <c r="P712" s="58"/>
      <c r="Q712" s="66"/>
      <c r="R712" s="66"/>
      <c r="S712" s="66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58"/>
      <c r="P713" s="58"/>
      <c r="Q713" s="66"/>
      <c r="R713" s="66"/>
      <c r="S713" s="66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58"/>
      <c r="P714" s="58"/>
      <c r="Q714" s="66"/>
      <c r="R714" s="66"/>
      <c r="S714" s="66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58"/>
      <c r="P715" s="58"/>
      <c r="Q715" s="67"/>
      <c r="R715" s="67"/>
      <c r="S715" s="67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58"/>
      <c r="P716" s="58"/>
      <c r="Q716" s="68"/>
      <c r="R716" s="68"/>
      <c r="S716" s="68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58"/>
      <c r="P717" s="58"/>
      <c r="Q717" s="66"/>
      <c r="R717" s="66"/>
      <c r="S717" s="66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58"/>
      <c r="P718" s="58"/>
      <c r="Q718" s="66"/>
      <c r="R718" s="66"/>
      <c r="S718" s="66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58"/>
      <c r="P719" s="58"/>
      <c r="Q719" s="66"/>
      <c r="R719" s="66"/>
      <c r="S719" s="66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58"/>
      <c r="P720" s="58"/>
      <c r="Q720" s="59"/>
      <c r="R720" s="59"/>
      <c r="S720" s="59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58"/>
      <c r="P721" s="58"/>
      <c r="Q721" s="59"/>
      <c r="R721" s="59"/>
      <c r="S721" s="59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58"/>
      <c r="P722" s="58"/>
      <c r="Q722" s="59"/>
      <c r="R722" s="59"/>
      <c r="S722" s="59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58"/>
      <c r="P723" s="58"/>
      <c r="Q723" s="59"/>
      <c r="R723" s="59"/>
      <c r="S723" s="59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60" t="str">
        <f>IF(ISBLANK($Q$12),"",$Q$12)</f>
        <v>WOLFF-III-K-16_specyfikacja</v>
      </c>
      <c r="C735" s="61"/>
      <c r="D735" s="61"/>
      <c r="E735" s="61"/>
      <c r="F735" s="61"/>
      <c r="G735" s="61"/>
      <c r="H735" s="40"/>
      <c r="I735" s="62"/>
      <c r="J735" s="62"/>
      <c r="K735" s="62"/>
      <c r="L735" s="63"/>
      <c r="M735" s="41"/>
      <c r="N735" s="2"/>
      <c r="Q735" s="9"/>
    </row>
    <row r="736" spans="1:19" ht="10.5" customHeight="1" x14ac:dyDescent="0.2">
      <c r="B736" s="64" t="str">
        <f>IF(ISBLANK(Q$19),"",Q$19)</f>
        <v/>
      </c>
      <c r="C736" s="65"/>
      <c r="D736" s="65"/>
      <c r="E736" s="65"/>
      <c r="F736" s="65"/>
      <c r="G736" s="65"/>
      <c r="H736" s="65"/>
      <c r="I736" s="65"/>
      <c r="J736" s="65"/>
      <c r="K736" s="65"/>
      <c r="L736" s="65"/>
    </row>
    <row r="737" spans="1:19" ht="12.75" customHeight="1" x14ac:dyDescent="0.2"/>
    <row r="738" spans="1:19" s="8" customFormat="1" ht="30" customHeight="1" x14ac:dyDescent="0.2">
      <c r="A738" s="4"/>
      <c r="B738" s="86" t="s">
        <v>0</v>
      </c>
      <c r="C738" s="87"/>
      <c r="D738" s="88" t="str">
        <f>$Q$8</f>
        <v>BALICE - budynki grupy WOLFF ul.Spacerowa 5</v>
      </c>
      <c r="E738" s="89"/>
      <c r="F738" s="89"/>
      <c r="G738" s="89"/>
      <c r="H738" s="89"/>
      <c r="I738" s="89"/>
      <c r="J738" s="90"/>
      <c r="K738" s="91"/>
      <c r="L738" s="92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95" t="s">
        <v>1</v>
      </c>
      <c r="C739" s="96"/>
      <c r="D739" s="97" t="str">
        <f>$Q$9</f>
        <v>Biuro-zbrojenie fundamentów - dodatkowe</v>
      </c>
      <c r="E739" s="97"/>
      <c r="F739" s="97"/>
      <c r="G739" s="97"/>
      <c r="H739" s="97"/>
      <c r="I739" s="97"/>
      <c r="J739" s="98"/>
      <c r="K739" s="93"/>
      <c r="L739" s="94"/>
      <c r="M739" s="5"/>
      <c r="N739" s="2"/>
      <c r="Q739" s="9"/>
    </row>
    <row r="740" spans="1:19" s="8" customFormat="1" ht="19.5" customHeight="1" x14ac:dyDescent="0.2">
      <c r="A740" s="4"/>
      <c r="B740" s="71" t="str">
        <f>$Q$11</f>
        <v>2025-09-20</v>
      </c>
      <c r="C740" s="72"/>
      <c r="D740" s="73" t="s">
        <v>2</v>
      </c>
      <c r="E740" s="74"/>
      <c r="F740" s="75" t="str">
        <f>$Q$10</f>
        <v>WOLFF-III-K-16</v>
      </c>
      <c r="G740" s="76"/>
      <c r="H740" s="76"/>
      <c r="I740" s="76"/>
      <c r="J740" s="77"/>
      <c r="K740" s="10">
        <f>(ROW(A740)-4)/32+1</f>
        <v>24</v>
      </c>
      <c r="L740" s="11">
        <f>$Q$13</f>
        <v>3</v>
      </c>
      <c r="M740" s="5"/>
      <c r="N740" s="2"/>
      <c r="Q740" s="9"/>
    </row>
    <row r="741" spans="1:19" s="8" customFormat="1" ht="42" customHeight="1" x14ac:dyDescent="0.2">
      <c r="A741" s="5"/>
      <c r="B741" s="78" t="s">
        <v>3</v>
      </c>
      <c r="C741" s="80" t="s">
        <v>4</v>
      </c>
      <c r="D741" s="82" t="s">
        <v>5</v>
      </c>
      <c r="E741" s="12" t="s">
        <v>6</v>
      </c>
      <c r="F741" s="13" t="s">
        <v>6</v>
      </c>
      <c r="G741" s="14" t="s">
        <v>7</v>
      </c>
      <c r="H741" s="84" t="s">
        <v>8</v>
      </c>
      <c r="I741" s="85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79"/>
      <c r="C742" s="81"/>
      <c r="D742" s="83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69"/>
      <c r="P743" s="69"/>
      <c r="Q743" s="69"/>
      <c r="R743" s="69"/>
      <c r="S743" s="69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70"/>
      <c r="P744" s="58"/>
      <c r="Q744" s="66"/>
      <c r="R744" s="66"/>
      <c r="S744" s="66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58"/>
      <c r="P745" s="58"/>
      <c r="Q745" s="66"/>
      <c r="R745" s="66"/>
      <c r="S745" s="66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58"/>
      <c r="P746" s="58"/>
      <c r="Q746" s="66"/>
      <c r="R746" s="66"/>
      <c r="S746" s="66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58"/>
      <c r="P747" s="58"/>
      <c r="Q747" s="67"/>
      <c r="R747" s="67"/>
      <c r="S747" s="67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58"/>
      <c r="P748" s="58"/>
      <c r="Q748" s="68"/>
      <c r="R748" s="68"/>
      <c r="S748" s="68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58"/>
      <c r="P749" s="58"/>
      <c r="Q749" s="66"/>
      <c r="R749" s="66"/>
      <c r="S749" s="66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58"/>
      <c r="P750" s="58"/>
      <c r="Q750" s="66"/>
      <c r="R750" s="66"/>
      <c r="S750" s="66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58"/>
      <c r="P751" s="58"/>
      <c r="Q751" s="66"/>
      <c r="R751" s="66"/>
      <c r="S751" s="66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58"/>
      <c r="P752" s="58"/>
      <c r="Q752" s="59"/>
      <c r="R752" s="59"/>
      <c r="S752" s="59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58"/>
      <c r="P753" s="58"/>
      <c r="Q753" s="59"/>
      <c r="R753" s="59"/>
      <c r="S753" s="59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58"/>
      <c r="P754" s="58"/>
      <c r="Q754" s="59"/>
      <c r="R754" s="59"/>
      <c r="S754" s="59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58"/>
      <c r="P755" s="58"/>
      <c r="Q755" s="59"/>
      <c r="R755" s="59"/>
      <c r="S755" s="59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60" t="str">
        <f>IF(ISBLANK($Q$12),"",$Q$12)</f>
        <v>WOLFF-III-K-16_specyfikacja</v>
      </c>
      <c r="C767" s="61"/>
      <c r="D767" s="61"/>
      <c r="E767" s="61"/>
      <c r="F767" s="61"/>
      <c r="G767" s="61"/>
      <c r="H767" s="40"/>
      <c r="I767" s="62"/>
      <c r="J767" s="62"/>
      <c r="K767" s="62"/>
      <c r="L767" s="63"/>
      <c r="M767" s="41"/>
      <c r="N767" s="2"/>
      <c r="Q767" s="9"/>
    </row>
    <row r="768" spans="1:19" ht="10.5" customHeight="1" x14ac:dyDescent="0.2">
      <c r="B768" s="64" t="str">
        <f>IF(ISBLANK(Q$19),"",Q$19)</f>
        <v/>
      </c>
      <c r="C768" s="65"/>
      <c r="D768" s="65"/>
      <c r="E768" s="65"/>
      <c r="F768" s="65"/>
      <c r="G768" s="65"/>
      <c r="H768" s="65"/>
      <c r="I768" s="65"/>
      <c r="J768" s="65"/>
      <c r="K768" s="65"/>
      <c r="L768" s="65"/>
    </row>
    <row r="769" spans="1:19" ht="12.75" customHeight="1" x14ac:dyDescent="0.2"/>
    <row r="770" spans="1:19" s="8" customFormat="1" ht="30" customHeight="1" x14ac:dyDescent="0.2">
      <c r="A770" s="4"/>
      <c r="B770" s="86" t="s">
        <v>0</v>
      </c>
      <c r="C770" s="87"/>
      <c r="D770" s="88" t="str">
        <f>$Q$8</f>
        <v>BALICE - budynki grupy WOLFF ul.Spacerowa 5</v>
      </c>
      <c r="E770" s="89"/>
      <c r="F770" s="89"/>
      <c r="G770" s="89"/>
      <c r="H770" s="89"/>
      <c r="I770" s="89"/>
      <c r="J770" s="90"/>
      <c r="K770" s="91"/>
      <c r="L770" s="92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95" t="s">
        <v>1</v>
      </c>
      <c r="C771" s="96"/>
      <c r="D771" s="97" t="str">
        <f>$Q$9</f>
        <v>Biuro-zbrojenie fundamentów - dodatkowe</v>
      </c>
      <c r="E771" s="97"/>
      <c r="F771" s="97"/>
      <c r="G771" s="97"/>
      <c r="H771" s="97"/>
      <c r="I771" s="97"/>
      <c r="J771" s="98"/>
      <c r="K771" s="93"/>
      <c r="L771" s="94"/>
      <c r="M771" s="5"/>
      <c r="N771" s="2"/>
      <c r="Q771" s="9"/>
    </row>
    <row r="772" spans="1:19" s="8" customFormat="1" ht="19.5" customHeight="1" x14ac:dyDescent="0.2">
      <c r="A772" s="4"/>
      <c r="B772" s="71" t="str">
        <f>$Q$11</f>
        <v>2025-09-20</v>
      </c>
      <c r="C772" s="72"/>
      <c r="D772" s="73" t="s">
        <v>2</v>
      </c>
      <c r="E772" s="74"/>
      <c r="F772" s="75" t="str">
        <f>$Q$10</f>
        <v>WOLFF-III-K-16</v>
      </c>
      <c r="G772" s="76"/>
      <c r="H772" s="76"/>
      <c r="I772" s="76"/>
      <c r="J772" s="77"/>
      <c r="K772" s="10">
        <f>(ROW(A772)-4)/32+1</f>
        <v>25</v>
      </c>
      <c r="L772" s="11">
        <f>$Q$13</f>
        <v>3</v>
      </c>
      <c r="M772" s="5"/>
      <c r="N772" s="2"/>
      <c r="Q772" s="9"/>
    </row>
    <row r="773" spans="1:19" s="8" customFormat="1" ht="42" customHeight="1" x14ac:dyDescent="0.2">
      <c r="A773" s="5"/>
      <c r="B773" s="78" t="s">
        <v>3</v>
      </c>
      <c r="C773" s="80" t="s">
        <v>4</v>
      </c>
      <c r="D773" s="82" t="s">
        <v>5</v>
      </c>
      <c r="E773" s="12" t="s">
        <v>6</v>
      </c>
      <c r="F773" s="13" t="s">
        <v>6</v>
      </c>
      <c r="G773" s="14" t="s">
        <v>7</v>
      </c>
      <c r="H773" s="84" t="s">
        <v>8</v>
      </c>
      <c r="I773" s="85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79"/>
      <c r="C774" s="81"/>
      <c r="D774" s="83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69"/>
      <c r="P775" s="69"/>
      <c r="Q775" s="69"/>
      <c r="R775" s="69"/>
      <c r="S775" s="69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70"/>
      <c r="P776" s="58"/>
      <c r="Q776" s="66"/>
      <c r="R776" s="66"/>
      <c r="S776" s="66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58"/>
      <c r="P777" s="58"/>
      <c r="Q777" s="66"/>
      <c r="R777" s="66"/>
      <c r="S777" s="66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58"/>
      <c r="P778" s="58"/>
      <c r="Q778" s="66"/>
      <c r="R778" s="66"/>
      <c r="S778" s="66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58"/>
      <c r="P779" s="58"/>
      <c r="Q779" s="67"/>
      <c r="R779" s="67"/>
      <c r="S779" s="67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58"/>
      <c r="P780" s="58"/>
      <c r="Q780" s="68"/>
      <c r="R780" s="68"/>
      <c r="S780" s="68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58"/>
      <c r="P781" s="58"/>
      <c r="Q781" s="66"/>
      <c r="R781" s="66"/>
      <c r="S781" s="66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58"/>
      <c r="P782" s="58"/>
      <c r="Q782" s="66"/>
      <c r="R782" s="66"/>
      <c r="S782" s="66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58"/>
      <c r="P783" s="58"/>
      <c r="Q783" s="66"/>
      <c r="R783" s="66"/>
      <c r="S783" s="66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58"/>
      <c r="P784" s="58"/>
      <c r="Q784" s="59"/>
      <c r="R784" s="59"/>
      <c r="S784" s="59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58"/>
      <c r="P785" s="58"/>
      <c r="Q785" s="59"/>
      <c r="R785" s="59"/>
      <c r="S785" s="59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58"/>
      <c r="P786" s="58"/>
      <c r="Q786" s="59"/>
      <c r="R786" s="59"/>
      <c r="S786" s="59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58"/>
      <c r="P787" s="58"/>
      <c r="Q787" s="59"/>
      <c r="R787" s="59"/>
      <c r="S787" s="59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60" t="str">
        <f>IF(ISBLANK($Q$12),"",$Q$12)</f>
        <v>WOLFF-III-K-16_specyfikacja</v>
      </c>
      <c r="C799" s="61"/>
      <c r="D799" s="61"/>
      <c r="E799" s="61"/>
      <c r="F799" s="61"/>
      <c r="G799" s="61"/>
      <c r="H799" s="40"/>
      <c r="I799" s="62"/>
      <c r="J799" s="62"/>
      <c r="K799" s="62"/>
      <c r="L799" s="63"/>
      <c r="M799" s="41"/>
      <c r="N799" s="2"/>
      <c r="Q799" s="9"/>
    </row>
    <row r="800" spans="1:19" ht="10.5" customHeight="1" x14ac:dyDescent="0.2">
      <c r="B800" s="64" t="str">
        <f>IF(ISBLANK(Q$19),"",Q$19)</f>
        <v/>
      </c>
      <c r="C800" s="65"/>
      <c r="D800" s="65"/>
      <c r="E800" s="65"/>
      <c r="F800" s="65"/>
      <c r="G800" s="65"/>
      <c r="H800" s="65"/>
      <c r="I800" s="65"/>
      <c r="J800" s="65"/>
      <c r="K800" s="65"/>
      <c r="L800" s="65"/>
    </row>
    <row r="801" spans="1:19" ht="12.75" customHeight="1" x14ac:dyDescent="0.2"/>
    <row r="802" spans="1:19" s="8" customFormat="1" ht="30" customHeight="1" x14ac:dyDescent="0.2">
      <c r="A802" s="4"/>
      <c r="B802" s="86" t="s">
        <v>0</v>
      </c>
      <c r="C802" s="87"/>
      <c r="D802" s="88" t="str">
        <f>$Q$8</f>
        <v>BALICE - budynki grupy WOLFF ul.Spacerowa 5</v>
      </c>
      <c r="E802" s="89"/>
      <c r="F802" s="89"/>
      <c r="G802" s="89"/>
      <c r="H802" s="89"/>
      <c r="I802" s="89"/>
      <c r="J802" s="90"/>
      <c r="K802" s="91"/>
      <c r="L802" s="92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95" t="s">
        <v>1</v>
      </c>
      <c r="C803" s="96"/>
      <c r="D803" s="97" t="str">
        <f>$Q$9</f>
        <v>Biuro-zbrojenie fundamentów - dodatkowe</v>
      </c>
      <c r="E803" s="97"/>
      <c r="F803" s="97"/>
      <c r="G803" s="97"/>
      <c r="H803" s="97"/>
      <c r="I803" s="97"/>
      <c r="J803" s="98"/>
      <c r="K803" s="93"/>
      <c r="L803" s="94"/>
      <c r="M803" s="5"/>
      <c r="N803" s="2"/>
      <c r="Q803" s="9"/>
    </row>
    <row r="804" spans="1:19" s="8" customFormat="1" ht="19.5" customHeight="1" x14ac:dyDescent="0.2">
      <c r="A804" s="4"/>
      <c r="B804" s="71" t="str">
        <f>$Q$11</f>
        <v>2025-09-20</v>
      </c>
      <c r="C804" s="72"/>
      <c r="D804" s="73" t="s">
        <v>2</v>
      </c>
      <c r="E804" s="74"/>
      <c r="F804" s="75" t="str">
        <f>$Q$10</f>
        <v>WOLFF-III-K-16</v>
      </c>
      <c r="G804" s="76"/>
      <c r="H804" s="76"/>
      <c r="I804" s="76"/>
      <c r="J804" s="77"/>
      <c r="K804" s="10">
        <f>(ROW(A804)-4)/32+1</f>
        <v>26</v>
      </c>
      <c r="L804" s="11">
        <f>$Q$13</f>
        <v>3</v>
      </c>
      <c r="M804" s="5"/>
      <c r="N804" s="2"/>
      <c r="Q804" s="9"/>
    </row>
    <row r="805" spans="1:19" s="8" customFormat="1" ht="42" customHeight="1" x14ac:dyDescent="0.2">
      <c r="A805" s="5"/>
      <c r="B805" s="78" t="s">
        <v>3</v>
      </c>
      <c r="C805" s="80" t="s">
        <v>4</v>
      </c>
      <c r="D805" s="82" t="s">
        <v>5</v>
      </c>
      <c r="E805" s="12" t="s">
        <v>6</v>
      </c>
      <c r="F805" s="13" t="s">
        <v>6</v>
      </c>
      <c r="G805" s="14" t="s">
        <v>7</v>
      </c>
      <c r="H805" s="84" t="s">
        <v>8</v>
      </c>
      <c r="I805" s="85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79"/>
      <c r="C806" s="81"/>
      <c r="D806" s="83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69"/>
      <c r="P807" s="69"/>
      <c r="Q807" s="69"/>
      <c r="R807" s="69"/>
      <c r="S807" s="69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70"/>
      <c r="P808" s="58"/>
      <c r="Q808" s="66"/>
      <c r="R808" s="66"/>
      <c r="S808" s="66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58"/>
      <c r="P809" s="58"/>
      <c r="Q809" s="66"/>
      <c r="R809" s="66"/>
      <c r="S809" s="66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58"/>
      <c r="P810" s="58"/>
      <c r="Q810" s="66"/>
      <c r="R810" s="66"/>
      <c r="S810" s="66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58"/>
      <c r="P811" s="58"/>
      <c r="Q811" s="67"/>
      <c r="R811" s="67"/>
      <c r="S811" s="67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58"/>
      <c r="P812" s="58"/>
      <c r="Q812" s="68"/>
      <c r="R812" s="68"/>
      <c r="S812" s="68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58"/>
      <c r="P813" s="58"/>
      <c r="Q813" s="66"/>
      <c r="R813" s="66"/>
      <c r="S813" s="66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58"/>
      <c r="P814" s="58"/>
      <c r="Q814" s="66"/>
      <c r="R814" s="66"/>
      <c r="S814" s="66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58"/>
      <c r="P815" s="58"/>
      <c r="Q815" s="66"/>
      <c r="R815" s="66"/>
      <c r="S815" s="66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58"/>
      <c r="P816" s="58"/>
      <c r="Q816" s="59"/>
      <c r="R816" s="59"/>
      <c r="S816" s="59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58"/>
      <c r="P817" s="58"/>
      <c r="Q817" s="59"/>
      <c r="R817" s="59"/>
      <c r="S817" s="59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58"/>
      <c r="P818" s="58"/>
      <c r="Q818" s="59"/>
      <c r="R818" s="59"/>
      <c r="S818" s="59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58"/>
      <c r="P819" s="58"/>
      <c r="Q819" s="59"/>
      <c r="R819" s="59"/>
      <c r="S819" s="59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60" t="str">
        <f>IF(ISBLANK($Q$12),"",$Q$12)</f>
        <v>WOLFF-III-K-16_specyfikacja</v>
      </c>
      <c r="C831" s="61"/>
      <c r="D831" s="61"/>
      <c r="E831" s="61"/>
      <c r="F831" s="61"/>
      <c r="G831" s="61"/>
      <c r="H831" s="40"/>
      <c r="I831" s="62"/>
      <c r="J831" s="62"/>
      <c r="K831" s="62"/>
      <c r="L831" s="63"/>
      <c r="M831" s="41"/>
      <c r="N831" s="2"/>
      <c r="Q831" s="9"/>
    </row>
    <row r="832" spans="1:19" ht="10.5" customHeight="1" x14ac:dyDescent="0.2">
      <c r="B832" s="64" t="str">
        <f>IF(ISBLANK(Q$19),"",Q$19)</f>
        <v/>
      </c>
      <c r="C832" s="65"/>
      <c r="D832" s="65"/>
      <c r="E832" s="65"/>
      <c r="F832" s="65"/>
      <c r="G832" s="65"/>
      <c r="H832" s="65"/>
      <c r="I832" s="65"/>
      <c r="J832" s="65"/>
      <c r="K832" s="65"/>
      <c r="L832" s="65"/>
    </row>
    <row r="833" spans="1:19" ht="12.75" customHeight="1" x14ac:dyDescent="0.2"/>
    <row r="834" spans="1:19" s="8" customFormat="1" ht="30" customHeight="1" x14ac:dyDescent="0.2">
      <c r="A834" s="4"/>
      <c r="B834" s="86" t="s">
        <v>0</v>
      </c>
      <c r="C834" s="87"/>
      <c r="D834" s="88" t="str">
        <f>$Q$8</f>
        <v>BALICE - budynki grupy WOLFF ul.Spacerowa 5</v>
      </c>
      <c r="E834" s="89"/>
      <c r="F834" s="89"/>
      <c r="G834" s="89"/>
      <c r="H834" s="89"/>
      <c r="I834" s="89"/>
      <c r="J834" s="90"/>
      <c r="K834" s="91"/>
      <c r="L834" s="92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95" t="s">
        <v>1</v>
      </c>
      <c r="C835" s="96"/>
      <c r="D835" s="97" t="str">
        <f>$Q$9</f>
        <v>Biuro-zbrojenie fundamentów - dodatkowe</v>
      </c>
      <c r="E835" s="97"/>
      <c r="F835" s="97"/>
      <c r="G835" s="97"/>
      <c r="H835" s="97"/>
      <c r="I835" s="97"/>
      <c r="J835" s="98"/>
      <c r="K835" s="93"/>
      <c r="L835" s="94"/>
      <c r="M835" s="5"/>
      <c r="N835" s="2"/>
      <c r="Q835" s="9"/>
    </row>
    <row r="836" spans="1:19" s="8" customFormat="1" ht="19.5" customHeight="1" x14ac:dyDescent="0.2">
      <c r="A836" s="4"/>
      <c r="B836" s="71" t="str">
        <f>$Q$11</f>
        <v>2025-09-20</v>
      </c>
      <c r="C836" s="72"/>
      <c r="D836" s="73" t="s">
        <v>2</v>
      </c>
      <c r="E836" s="74"/>
      <c r="F836" s="75" t="str">
        <f>$Q$10</f>
        <v>WOLFF-III-K-16</v>
      </c>
      <c r="G836" s="76"/>
      <c r="H836" s="76"/>
      <c r="I836" s="76"/>
      <c r="J836" s="77"/>
      <c r="K836" s="10">
        <f>(ROW(A836)-4)/32+1</f>
        <v>27</v>
      </c>
      <c r="L836" s="11">
        <f>$Q$13</f>
        <v>3</v>
      </c>
      <c r="M836" s="5"/>
      <c r="N836" s="2"/>
      <c r="Q836" s="9"/>
    </row>
    <row r="837" spans="1:19" s="8" customFormat="1" ht="42" customHeight="1" x14ac:dyDescent="0.2">
      <c r="A837" s="5"/>
      <c r="B837" s="78" t="s">
        <v>3</v>
      </c>
      <c r="C837" s="80" t="s">
        <v>4</v>
      </c>
      <c r="D837" s="82" t="s">
        <v>5</v>
      </c>
      <c r="E837" s="12" t="s">
        <v>6</v>
      </c>
      <c r="F837" s="13" t="s">
        <v>6</v>
      </c>
      <c r="G837" s="14" t="s">
        <v>7</v>
      </c>
      <c r="H837" s="84" t="s">
        <v>8</v>
      </c>
      <c r="I837" s="85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79"/>
      <c r="C838" s="81"/>
      <c r="D838" s="83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69"/>
      <c r="P839" s="69"/>
      <c r="Q839" s="69"/>
      <c r="R839" s="69"/>
      <c r="S839" s="69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70"/>
      <c r="P840" s="58"/>
      <c r="Q840" s="66"/>
      <c r="R840" s="66"/>
      <c r="S840" s="66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58"/>
      <c r="P841" s="58"/>
      <c r="Q841" s="66"/>
      <c r="R841" s="66"/>
      <c r="S841" s="66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58"/>
      <c r="P842" s="58"/>
      <c r="Q842" s="66"/>
      <c r="R842" s="66"/>
      <c r="S842" s="66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58"/>
      <c r="P843" s="58"/>
      <c r="Q843" s="67"/>
      <c r="R843" s="67"/>
      <c r="S843" s="67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58"/>
      <c r="P844" s="58"/>
      <c r="Q844" s="68"/>
      <c r="R844" s="68"/>
      <c r="S844" s="68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58"/>
      <c r="P845" s="58"/>
      <c r="Q845" s="66"/>
      <c r="R845" s="66"/>
      <c r="S845" s="66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58"/>
      <c r="P846" s="58"/>
      <c r="Q846" s="66"/>
      <c r="R846" s="66"/>
      <c r="S846" s="66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58"/>
      <c r="P847" s="58"/>
      <c r="Q847" s="66"/>
      <c r="R847" s="66"/>
      <c r="S847" s="66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58"/>
      <c r="P848" s="58"/>
      <c r="Q848" s="59"/>
      <c r="R848" s="59"/>
      <c r="S848" s="59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58"/>
      <c r="P849" s="58"/>
      <c r="Q849" s="59"/>
      <c r="R849" s="59"/>
      <c r="S849" s="59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58"/>
      <c r="P850" s="58"/>
      <c r="Q850" s="59"/>
      <c r="R850" s="59"/>
      <c r="S850" s="59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58"/>
      <c r="P851" s="58"/>
      <c r="Q851" s="59"/>
      <c r="R851" s="59"/>
      <c r="S851" s="59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60" t="str">
        <f>IF(ISBLANK($Q$12),"",$Q$12)</f>
        <v>WOLFF-III-K-16_specyfikacja</v>
      </c>
      <c r="C863" s="61"/>
      <c r="D863" s="61"/>
      <c r="E863" s="61"/>
      <c r="F863" s="61"/>
      <c r="G863" s="61"/>
      <c r="H863" s="40"/>
      <c r="I863" s="62"/>
      <c r="J863" s="62"/>
      <c r="K863" s="62"/>
      <c r="L863" s="63"/>
      <c r="M863" s="41"/>
      <c r="N863" s="2"/>
      <c r="Q863" s="9"/>
    </row>
    <row r="864" spans="1:19" ht="10.5" customHeight="1" x14ac:dyDescent="0.2">
      <c r="B864" s="64" t="str">
        <f>IF(ISBLANK(Q$19),"",Q$19)</f>
        <v/>
      </c>
      <c r="C864" s="65"/>
      <c r="D864" s="65"/>
      <c r="E864" s="65"/>
      <c r="F864" s="65"/>
      <c r="G864" s="65"/>
      <c r="H864" s="65"/>
      <c r="I864" s="65"/>
      <c r="J864" s="65"/>
      <c r="K864" s="65"/>
      <c r="L864" s="65"/>
    </row>
    <row r="865" spans="1:19" ht="12.75" customHeight="1" x14ac:dyDescent="0.2"/>
    <row r="866" spans="1:19" s="8" customFormat="1" ht="30" customHeight="1" x14ac:dyDescent="0.2">
      <c r="A866" s="4"/>
      <c r="B866" s="86" t="s">
        <v>0</v>
      </c>
      <c r="C866" s="87"/>
      <c r="D866" s="88" t="str">
        <f>$Q$8</f>
        <v>BALICE - budynki grupy WOLFF ul.Spacerowa 5</v>
      </c>
      <c r="E866" s="89"/>
      <c r="F866" s="89"/>
      <c r="G866" s="89"/>
      <c r="H866" s="89"/>
      <c r="I866" s="89"/>
      <c r="J866" s="90"/>
      <c r="K866" s="91"/>
      <c r="L866" s="92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95" t="s">
        <v>1</v>
      </c>
      <c r="C867" s="96"/>
      <c r="D867" s="97" t="str">
        <f>$Q$9</f>
        <v>Biuro-zbrojenie fundamentów - dodatkowe</v>
      </c>
      <c r="E867" s="97"/>
      <c r="F867" s="97"/>
      <c r="G867" s="97"/>
      <c r="H867" s="97"/>
      <c r="I867" s="97"/>
      <c r="J867" s="98"/>
      <c r="K867" s="93"/>
      <c r="L867" s="94"/>
      <c r="M867" s="5"/>
      <c r="N867" s="2"/>
      <c r="Q867" s="9"/>
    </row>
    <row r="868" spans="1:19" s="8" customFormat="1" ht="19.5" customHeight="1" x14ac:dyDescent="0.2">
      <c r="A868" s="4"/>
      <c r="B868" s="71" t="str">
        <f>$Q$11</f>
        <v>2025-09-20</v>
      </c>
      <c r="C868" s="72"/>
      <c r="D868" s="73" t="s">
        <v>2</v>
      </c>
      <c r="E868" s="74"/>
      <c r="F868" s="75" t="str">
        <f>$Q$10</f>
        <v>WOLFF-III-K-16</v>
      </c>
      <c r="G868" s="76"/>
      <c r="H868" s="76"/>
      <c r="I868" s="76"/>
      <c r="J868" s="77"/>
      <c r="K868" s="10">
        <f>(ROW(A868)-4)/32+1</f>
        <v>28</v>
      </c>
      <c r="L868" s="11">
        <f>$Q$13</f>
        <v>3</v>
      </c>
      <c r="M868" s="5"/>
      <c r="N868" s="2"/>
      <c r="Q868" s="9"/>
    </row>
    <row r="869" spans="1:19" s="8" customFormat="1" ht="42" customHeight="1" x14ac:dyDescent="0.2">
      <c r="A869" s="5"/>
      <c r="B869" s="78" t="s">
        <v>3</v>
      </c>
      <c r="C869" s="80" t="s">
        <v>4</v>
      </c>
      <c r="D869" s="82" t="s">
        <v>5</v>
      </c>
      <c r="E869" s="12" t="s">
        <v>6</v>
      </c>
      <c r="F869" s="13" t="s">
        <v>6</v>
      </c>
      <c r="G869" s="14" t="s">
        <v>7</v>
      </c>
      <c r="H869" s="84" t="s">
        <v>8</v>
      </c>
      <c r="I869" s="85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79"/>
      <c r="C870" s="81"/>
      <c r="D870" s="83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69"/>
      <c r="P871" s="69"/>
      <c r="Q871" s="69"/>
      <c r="R871" s="69"/>
      <c r="S871" s="69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70"/>
      <c r="P872" s="58"/>
      <c r="Q872" s="66"/>
      <c r="R872" s="66"/>
      <c r="S872" s="66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58"/>
      <c r="P873" s="58"/>
      <c r="Q873" s="66"/>
      <c r="R873" s="66"/>
      <c r="S873" s="66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58"/>
      <c r="P874" s="58"/>
      <c r="Q874" s="66"/>
      <c r="R874" s="66"/>
      <c r="S874" s="66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58"/>
      <c r="P875" s="58"/>
      <c r="Q875" s="67"/>
      <c r="R875" s="67"/>
      <c r="S875" s="67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58"/>
      <c r="P876" s="58"/>
      <c r="Q876" s="68"/>
      <c r="R876" s="68"/>
      <c r="S876" s="68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58"/>
      <c r="P877" s="58"/>
      <c r="Q877" s="66"/>
      <c r="R877" s="66"/>
      <c r="S877" s="66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58"/>
      <c r="P878" s="58"/>
      <c r="Q878" s="66"/>
      <c r="R878" s="66"/>
      <c r="S878" s="66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58"/>
      <c r="P879" s="58"/>
      <c r="Q879" s="66"/>
      <c r="R879" s="66"/>
      <c r="S879" s="66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58"/>
      <c r="P880" s="58"/>
      <c r="Q880" s="59"/>
      <c r="R880" s="59"/>
      <c r="S880" s="59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58"/>
      <c r="P881" s="58"/>
      <c r="Q881" s="59"/>
      <c r="R881" s="59"/>
      <c r="S881" s="59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58"/>
      <c r="P882" s="58"/>
      <c r="Q882" s="59"/>
      <c r="R882" s="59"/>
      <c r="S882" s="59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58"/>
      <c r="P883" s="58"/>
      <c r="Q883" s="59"/>
      <c r="R883" s="59"/>
      <c r="S883" s="59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60" t="str">
        <f>IF(ISBLANK($Q$12),"",$Q$12)</f>
        <v>WOLFF-III-K-16_specyfikacja</v>
      </c>
      <c r="C895" s="61"/>
      <c r="D895" s="61"/>
      <c r="E895" s="61"/>
      <c r="F895" s="61"/>
      <c r="G895" s="61"/>
      <c r="H895" s="40"/>
      <c r="I895" s="62"/>
      <c r="J895" s="62"/>
      <c r="K895" s="62"/>
      <c r="L895" s="63"/>
      <c r="M895" s="41"/>
      <c r="N895" s="2"/>
      <c r="Q895" s="9"/>
    </row>
    <row r="896" spans="1:19" ht="10.5" customHeight="1" x14ac:dyDescent="0.2">
      <c r="B896" s="64" t="str">
        <f>IF(ISBLANK(Q$19),"",Q$19)</f>
        <v/>
      </c>
      <c r="C896" s="65"/>
      <c r="D896" s="65"/>
      <c r="E896" s="65"/>
      <c r="F896" s="65"/>
      <c r="G896" s="65"/>
      <c r="H896" s="65"/>
      <c r="I896" s="65"/>
      <c r="J896" s="65"/>
      <c r="K896" s="65"/>
      <c r="L896" s="65"/>
    </row>
    <row r="897" spans="1:19" ht="12.75" customHeight="1" x14ac:dyDescent="0.2"/>
    <row r="898" spans="1:19" s="8" customFormat="1" ht="30" customHeight="1" x14ac:dyDescent="0.2">
      <c r="A898" s="4"/>
      <c r="B898" s="86" t="s">
        <v>0</v>
      </c>
      <c r="C898" s="87"/>
      <c r="D898" s="88" t="str">
        <f>$Q$8</f>
        <v>BALICE - budynki grupy WOLFF ul.Spacerowa 5</v>
      </c>
      <c r="E898" s="89"/>
      <c r="F898" s="89"/>
      <c r="G898" s="89"/>
      <c r="H898" s="89"/>
      <c r="I898" s="89"/>
      <c r="J898" s="90"/>
      <c r="K898" s="91"/>
      <c r="L898" s="92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95" t="s">
        <v>1</v>
      </c>
      <c r="C899" s="96"/>
      <c r="D899" s="97" t="str">
        <f>$Q$9</f>
        <v>Biuro-zbrojenie fundamentów - dodatkowe</v>
      </c>
      <c r="E899" s="97"/>
      <c r="F899" s="97"/>
      <c r="G899" s="97"/>
      <c r="H899" s="97"/>
      <c r="I899" s="97"/>
      <c r="J899" s="98"/>
      <c r="K899" s="93"/>
      <c r="L899" s="94"/>
      <c r="M899" s="5"/>
      <c r="N899" s="2"/>
      <c r="Q899" s="9"/>
    </row>
    <row r="900" spans="1:19" s="8" customFormat="1" ht="19.5" customHeight="1" x14ac:dyDescent="0.2">
      <c r="A900" s="4"/>
      <c r="B900" s="71" t="str">
        <f>$Q$11</f>
        <v>2025-09-20</v>
      </c>
      <c r="C900" s="72"/>
      <c r="D900" s="73" t="s">
        <v>2</v>
      </c>
      <c r="E900" s="74"/>
      <c r="F900" s="75" t="str">
        <f>$Q$10</f>
        <v>WOLFF-III-K-16</v>
      </c>
      <c r="G900" s="76"/>
      <c r="H900" s="76"/>
      <c r="I900" s="76"/>
      <c r="J900" s="77"/>
      <c r="K900" s="10">
        <f>(ROW(A900)-4)/32+1</f>
        <v>29</v>
      </c>
      <c r="L900" s="11">
        <f>$Q$13</f>
        <v>3</v>
      </c>
      <c r="M900" s="5"/>
      <c r="N900" s="2"/>
      <c r="Q900" s="9"/>
    </row>
    <row r="901" spans="1:19" s="8" customFormat="1" ht="42" customHeight="1" x14ac:dyDescent="0.2">
      <c r="A901" s="5"/>
      <c r="B901" s="78" t="s">
        <v>3</v>
      </c>
      <c r="C901" s="80" t="s">
        <v>4</v>
      </c>
      <c r="D901" s="82" t="s">
        <v>5</v>
      </c>
      <c r="E901" s="12" t="s">
        <v>6</v>
      </c>
      <c r="F901" s="13" t="s">
        <v>6</v>
      </c>
      <c r="G901" s="14" t="s">
        <v>7</v>
      </c>
      <c r="H901" s="84" t="s">
        <v>8</v>
      </c>
      <c r="I901" s="85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79"/>
      <c r="C902" s="81"/>
      <c r="D902" s="83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69"/>
      <c r="P903" s="69"/>
      <c r="Q903" s="69"/>
      <c r="R903" s="69"/>
      <c r="S903" s="69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70"/>
      <c r="P904" s="58"/>
      <c r="Q904" s="66"/>
      <c r="R904" s="66"/>
      <c r="S904" s="66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58"/>
      <c r="P905" s="58"/>
      <c r="Q905" s="66"/>
      <c r="R905" s="66"/>
      <c r="S905" s="66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58"/>
      <c r="P906" s="58"/>
      <c r="Q906" s="66"/>
      <c r="R906" s="66"/>
      <c r="S906" s="66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58"/>
      <c r="P907" s="58"/>
      <c r="Q907" s="67"/>
      <c r="R907" s="67"/>
      <c r="S907" s="67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58"/>
      <c r="P908" s="58"/>
      <c r="Q908" s="68"/>
      <c r="R908" s="68"/>
      <c r="S908" s="68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58"/>
      <c r="P909" s="58"/>
      <c r="Q909" s="66"/>
      <c r="R909" s="66"/>
      <c r="S909" s="66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58"/>
      <c r="P910" s="58"/>
      <c r="Q910" s="66"/>
      <c r="R910" s="66"/>
      <c r="S910" s="66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58"/>
      <c r="P911" s="58"/>
      <c r="Q911" s="66"/>
      <c r="R911" s="66"/>
      <c r="S911" s="66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58"/>
      <c r="P912" s="58"/>
      <c r="Q912" s="59"/>
      <c r="R912" s="59"/>
      <c r="S912" s="59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58"/>
      <c r="P913" s="58"/>
      <c r="Q913" s="59"/>
      <c r="R913" s="59"/>
      <c r="S913" s="59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58"/>
      <c r="P914" s="58"/>
      <c r="Q914" s="59"/>
      <c r="R914" s="59"/>
      <c r="S914" s="59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58"/>
      <c r="P915" s="58"/>
      <c r="Q915" s="59"/>
      <c r="R915" s="59"/>
      <c r="S915" s="59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60" t="str">
        <f>IF(ISBLANK($Q$12),"",$Q$12)</f>
        <v>WOLFF-III-K-16_specyfikacja</v>
      </c>
      <c r="C927" s="61"/>
      <c r="D927" s="61"/>
      <c r="E927" s="61"/>
      <c r="F927" s="61"/>
      <c r="G927" s="61"/>
      <c r="H927" s="40"/>
      <c r="I927" s="62"/>
      <c r="J927" s="62"/>
      <c r="K927" s="62"/>
      <c r="L927" s="63"/>
      <c r="M927" s="41"/>
      <c r="N927" s="2"/>
      <c r="Q927" s="9"/>
    </row>
    <row r="928" spans="1:19" ht="10.5" customHeight="1" x14ac:dyDescent="0.2">
      <c r="B928" s="64" t="str">
        <f>IF(ISBLANK(Q$19),"",Q$19)</f>
        <v/>
      </c>
      <c r="C928" s="65"/>
      <c r="D928" s="65"/>
      <c r="E928" s="65"/>
      <c r="F928" s="65"/>
      <c r="G928" s="65"/>
      <c r="H928" s="65"/>
      <c r="I928" s="65"/>
      <c r="J928" s="65"/>
      <c r="K928" s="65"/>
      <c r="L928" s="65"/>
    </row>
    <row r="929" spans="1:19" ht="12.75" customHeight="1" x14ac:dyDescent="0.2"/>
    <row r="930" spans="1:19" s="8" customFormat="1" ht="30" customHeight="1" x14ac:dyDescent="0.2">
      <c r="A930" s="4"/>
      <c r="B930" s="86" t="s">
        <v>0</v>
      </c>
      <c r="C930" s="87"/>
      <c r="D930" s="88" t="str">
        <f>$Q$8</f>
        <v>BALICE - budynki grupy WOLFF ul.Spacerowa 5</v>
      </c>
      <c r="E930" s="89"/>
      <c r="F930" s="89"/>
      <c r="G930" s="89"/>
      <c r="H930" s="89"/>
      <c r="I930" s="89"/>
      <c r="J930" s="90"/>
      <c r="K930" s="91"/>
      <c r="L930" s="92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95" t="s">
        <v>1</v>
      </c>
      <c r="C931" s="96"/>
      <c r="D931" s="97" t="str">
        <f>$Q$9</f>
        <v>Biuro-zbrojenie fundamentów - dodatkowe</v>
      </c>
      <c r="E931" s="97"/>
      <c r="F931" s="97"/>
      <c r="G931" s="97"/>
      <c r="H931" s="97"/>
      <c r="I931" s="97"/>
      <c r="J931" s="98"/>
      <c r="K931" s="93"/>
      <c r="L931" s="94"/>
      <c r="M931" s="5"/>
      <c r="N931" s="2"/>
      <c r="Q931" s="9"/>
    </row>
    <row r="932" spans="1:19" s="8" customFormat="1" ht="19.5" customHeight="1" x14ac:dyDescent="0.2">
      <c r="A932" s="4"/>
      <c r="B932" s="71" t="str">
        <f>$Q$11</f>
        <v>2025-09-20</v>
      </c>
      <c r="C932" s="72"/>
      <c r="D932" s="73" t="s">
        <v>2</v>
      </c>
      <c r="E932" s="74"/>
      <c r="F932" s="75" t="str">
        <f>$Q$10</f>
        <v>WOLFF-III-K-16</v>
      </c>
      <c r="G932" s="76"/>
      <c r="H932" s="76"/>
      <c r="I932" s="76"/>
      <c r="J932" s="77"/>
      <c r="K932" s="10">
        <f>(ROW(A932)-4)/32+1</f>
        <v>30</v>
      </c>
      <c r="L932" s="11">
        <f>$Q$13</f>
        <v>3</v>
      </c>
      <c r="M932" s="5"/>
      <c r="N932" s="2"/>
      <c r="Q932" s="9"/>
    </row>
    <row r="933" spans="1:19" s="8" customFormat="1" ht="42" customHeight="1" x14ac:dyDescent="0.2">
      <c r="A933" s="5"/>
      <c r="B933" s="78" t="s">
        <v>3</v>
      </c>
      <c r="C933" s="80" t="s">
        <v>4</v>
      </c>
      <c r="D933" s="82" t="s">
        <v>5</v>
      </c>
      <c r="E933" s="12" t="s">
        <v>6</v>
      </c>
      <c r="F933" s="13" t="s">
        <v>6</v>
      </c>
      <c r="G933" s="14" t="s">
        <v>7</v>
      </c>
      <c r="H933" s="84" t="s">
        <v>8</v>
      </c>
      <c r="I933" s="85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79"/>
      <c r="C934" s="81"/>
      <c r="D934" s="83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69"/>
      <c r="P935" s="69"/>
      <c r="Q935" s="69"/>
      <c r="R935" s="69"/>
      <c r="S935" s="69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70"/>
      <c r="P936" s="58"/>
      <c r="Q936" s="66"/>
      <c r="R936" s="66"/>
      <c r="S936" s="66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58"/>
      <c r="P937" s="58"/>
      <c r="Q937" s="66"/>
      <c r="R937" s="66"/>
      <c r="S937" s="66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58"/>
      <c r="P938" s="58"/>
      <c r="Q938" s="66"/>
      <c r="R938" s="66"/>
      <c r="S938" s="66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58"/>
      <c r="P939" s="58"/>
      <c r="Q939" s="67"/>
      <c r="R939" s="67"/>
      <c r="S939" s="67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58"/>
      <c r="P940" s="58"/>
      <c r="Q940" s="68"/>
      <c r="R940" s="68"/>
      <c r="S940" s="68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58"/>
      <c r="P941" s="58"/>
      <c r="Q941" s="66"/>
      <c r="R941" s="66"/>
      <c r="S941" s="66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58"/>
      <c r="P942" s="58"/>
      <c r="Q942" s="66"/>
      <c r="R942" s="66"/>
      <c r="S942" s="66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58"/>
      <c r="P943" s="58"/>
      <c r="Q943" s="66"/>
      <c r="R943" s="66"/>
      <c r="S943" s="66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58"/>
      <c r="P944" s="58"/>
      <c r="Q944" s="59"/>
      <c r="R944" s="59"/>
      <c r="S944" s="59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58"/>
      <c r="P945" s="58"/>
      <c r="Q945" s="59"/>
      <c r="R945" s="59"/>
      <c r="S945" s="59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58"/>
      <c r="P946" s="58"/>
      <c r="Q946" s="59"/>
      <c r="R946" s="59"/>
      <c r="S946" s="59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58"/>
      <c r="P947" s="58"/>
      <c r="Q947" s="59"/>
      <c r="R947" s="59"/>
      <c r="S947" s="59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60" t="str">
        <f>IF(ISBLANK($Q$12),"",$Q$12)</f>
        <v>WOLFF-III-K-16_specyfikacja</v>
      </c>
      <c r="C959" s="61"/>
      <c r="D959" s="61"/>
      <c r="E959" s="61"/>
      <c r="F959" s="61"/>
      <c r="G959" s="61"/>
      <c r="H959" s="40"/>
      <c r="I959" s="62"/>
      <c r="J959" s="62"/>
      <c r="K959" s="62"/>
      <c r="L959" s="63"/>
      <c r="M959" s="41"/>
      <c r="N959" s="2"/>
      <c r="Q959" s="9"/>
    </row>
    <row r="960" spans="1:19" ht="10.5" customHeight="1" x14ac:dyDescent="0.2">
      <c r="B960" s="64" t="str">
        <f>IF(ISBLANK(Q$19),"",Q$19)</f>
        <v/>
      </c>
      <c r="C960" s="65"/>
      <c r="D960" s="65"/>
      <c r="E960" s="65"/>
      <c r="F960" s="65"/>
      <c r="G960" s="65"/>
      <c r="H960" s="65"/>
      <c r="I960" s="65"/>
      <c r="J960" s="65"/>
      <c r="K960" s="65"/>
      <c r="L960" s="65"/>
    </row>
    <row r="961" spans="1:19" ht="12.75" customHeight="1" x14ac:dyDescent="0.2"/>
    <row r="962" spans="1:19" s="8" customFormat="1" ht="30" customHeight="1" x14ac:dyDescent="0.2">
      <c r="A962" s="4"/>
      <c r="B962" s="86" t="s">
        <v>0</v>
      </c>
      <c r="C962" s="87"/>
      <c r="D962" s="88" t="str">
        <f>$Q$8</f>
        <v>BALICE - budynki grupy WOLFF ul.Spacerowa 5</v>
      </c>
      <c r="E962" s="89"/>
      <c r="F962" s="89"/>
      <c r="G962" s="89"/>
      <c r="H962" s="89"/>
      <c r="I962" s="89"/>
      <c r="J962" s="90"/>
      <c r="K962" s="91"/>
      <c r="L962" s="92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95" t="s">
        <v>1</v>
      </c>
      <c r="C963" s="96"/>
      <c r="D963" s="97" t="str">
        <f>$Q$9</f>
        <v>Biuro-zbrojenie fundamentów - dodatkowe</v>
      </c>
      <c r="E963" s="97"/>
      <c r="F963" s="97"/>
      <c r="G963" s="97"/>
      <c r="H963" s="97"/>
      <c r="I963" s="97"/>
      <c r="J963" s="98"/>
      <c r="K963" s="93"/>
      <c r="L963" s="94"/>
      <c r="M963" s="5"/>
      <c r="N963" s="2"/>
      <c r="Q963" s="9"/>
    </row>
    <row r="964" spans="1:19" s="8" customFormat="1" ht="19.5" customHeight="1" x14ac:dyDescent="0.2">
      <c r="A964" s="4"/>
      <c r="B964" s="71" t="str">
        <f>$Q$11</f>
        <v>2025-09-20</v>
      </c>
      <c r="C964" s="72"/>
      <c r="D964" s="73" t="s">
        <v>2</v>
      </c>
      <c r="E964" s="74"/>
      <c r="F964" s="75" t="str">
        <f>$Q$10</f>
        <v>WOLFF-III-K-16</v>
      </c>
      <c r="G964" s="76"/>
      <c r="H964" s="76"/>
      <c r="I964" s="76"/>
      <c r="J964" s="77"/>
      <c r="K964" s="10">
        <f>(ROW(A964)-4)/32+1</f>
        <v>31</v>
      </c>
      <c r="L964" s="11">
        <f>$Q$13</f>
        <v>3</v>
      </c>
      <c r="M964" s="5"/>
      <c r="N964" s="2"/>
      <c r="Q964" s="9"/>
    </row>
    <row r="965" spans="1:19" s="8" customFormat="1" ht="42" customHeight="1" x14ac:dyDescent="0.2">
      <c r="A965" s="5"/>
      <c r="B965" s="78" t="s">
        <v>3</v>
      </c>
      <c r="C965" s="80" t="s">
        <v>4</v>
      </c>
      <c r="D965" s="82" t="s">
        <v>5</v>
      </c>
      <c r="E965" s="12" t="s">
        <v>6</v>
      </c>
      <c r="F965" s="13" t="s">
        <v>6</v>
      </c>
      <c r="G965" s="14" t="s">
        <v>7</v>
      </c>
      <c r="H965" s="84" t="s">
        <v>8</v>
      </c>
      <c r="I965" s="85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79"/>
      <c r="C966" s="81"/>
      <c r="D966" s="83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69"/>
      <c r="P967" s="69"/>
      <c r="Q967" s="69"/>
      <c r="R967" s="69"/>
      <c r="S967" s="69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70"/>
      <c r="P968" s="58"/>
      <c r="Q968" s="66"/>
      <c r="R968" s="66"/>
      <c r="S968" s="66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58"/>
      <c r="P969" s="58"/>
      <c r="Q969" s="66"/>
      <c r="R969" s="66"/>
      <c r="S969" s="66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58"/>
      <c r="P970" s="58"/>
      <c r="Q970" s="66"/>
      <c r="R970" s="66"/>
      <c r="S970" s="66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58"/>
      <c r="P971" s="58"/>
      <c r="Q971" s="67"/>
      <c r="R971" s="67"/>
      <c r="S971" s="67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58"/>
      <c r="P972" s="58"/>
      <c r="Q972" s="68"/>
      <c r="R972" s="68"/>
      <c r="S972" s="68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58"/>
      <c r="P973" s="58"/>
      <c r="Q973" s="66"/>
      <c r="R973" s="66"/>
      <c r="S973" s="66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58"/>
      <c r="P974" s="58"/>
      <c r="Q974" s="66"/>
      <c r="R974" s="66"/>
      <c r="S974" s="66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58"/>
      <c r="P975" s="58"/>
      <c r="Q975" s="66"/>
      <c r="R975" s="66"/>
      <c r="S975" s="66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58"/>
      <c r="P976" s="58"/>
      <c r="Q976" s="59"/>
      <c r="R976" s="59"/>
      <c r="S976" s="59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58"/>
      <c r="P977" s="58"/>
      <c r="Q977" s="59"/>
      <c r="R977" s="59"/>
      <c r="S977" s="59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58"/>
      <c r="P978" s="58"/>
      <c r="Q978" s="59"/>
      <c r="R978" s="59"/>
      <c r="S978" s="59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58"/>
      <c r="P979" s="58"/>
      <c r="Q979" s="59"/>
      <c r="R979" s="59"/>
      <c r="S979" s="59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60" t="str">
        <f>IF(ISBLANK($Q$12),"",$Q$12)</f>
        <v>WOLFF-III-K-16_specyfikacja</v>
      </c>
      <c r="C991" s="61"/>
      <c r="D991" s="61"/>
      <c r="E991" s="61"/>
      <c r="F991" s="61"/>
      <c r="G991" s="61"/>
      <c r="H991" s="40"/>
      <c r="I991" s="62"/>
      <c r="J991" s="62"/>
      <c r="K991" s="62"/>
      <c r="L991" s="63"/>
      <c r="M991" s="41"/>
      <c r="N991" s="2"/>
      <c r="Q991" s="9"/>
    </row>
    <row r="992" spans="1:19" ht="10.5" customHeight="1" x14ac:dyDescent="0.2">
      <c r="B992" s="64" t="str">
        <f>IF(ISBLANK(Q$19),"",Q$19)</f>
        <v/>
      </c>
      <c r="C992" s="65"/>
      <c r="D992" s="65"/>
      <c r="E992" s="65"/>
      <c r="F992" s="65"/>
      <c r="G992" s="65"/>
      <c r="H992" s="65"/>
      <c r="I992" s="65"/>
      <c r="J992" s="65"/>
      <c r="K992" s="65"/>
      <c r="L992" s="65"/>
    </row>
    <row r="993" spans="1:19" ht="12.75" customHeight="1" x14ac:dyDescent="0.2"/>
    <row r="994" spans="1:19" s="8" customFormat="1" ht="30" customHeight="1" x14ac:dyDescent="0.2">
      <c r="A994" s="4"/>
      <c r="B994" s="86" t="s">
        <v>0</v>
      </c>
      <c r="C994" s="87"/>
      <c r="D994" s="88" t="str">
        <f>$Q$8</f>
        <v>BALICE - budynki grupy WOLFF ul.Spacerowa 5</v>
      </c>
      <c r="E994" s="89"/>
      <c r="F994" s="89"/>
      <c r="G994" s="89"/>
      <c r="H994" s="89"/>
      <c r="I994" s="89"/>
      <c r="J994" s="90"/>
      <c r="K994" s="91"/>
      <c r="L994" s="92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95" t="s">
        <v>1</v>
      </c>
      <c r="C995" s="96"/>
      <c r="D995" s="97" t="str">
        <f>$Q$9</f>
        <v>Biuro-zbrojenie fundamentów - dodatkowe</v>
      </c>
      <c r="E995" s="97"/>
      <c r="F995" s="97"/>
      <c r="G995" s="97"/>
      <c r="H995" s="97"/>
      <c r="I995" s="97"/>
      <c r="J995" s="98"/>
      <c r="K995" s="93"/>
      <c r="L995" s="94"/>
      <c r="M995" s="5"/>
      <c r="N995" s="2"/>
      <c r="Q995" s="9"/>
    </row>
    <row r="996" spans="1:19" s="8" customFormat="1" ht="19.5" customHeight="1" x14ac:dyDescent="0.2">
      <c r="A996" s="4"/>
      <c r="B996" s="71" t="str">
        <f>$Q$11</f>
        <v>2025-09-20</v>
      </c>
      <c r="C996" s="72"/>
      <c r="D996" s="73" t="s">
        <v>2</v>
      </c>
      <c r="E996" s="74"/>
      <c r="F996" s="75" t="str">
        <f>$Q$10</f>
        <v>WOLFF-III-K-16</v>
      </c>
      <c r="G996" s="76"/>
      <c r="H996" s="76"/>
      <c r="I996" s="76"/>
      <c r="J996" s="77"/>
      <c r="K996" s="10">
        <f>(ROW(A996)-4)/32+1</f>
        <v>32</v>
      </c>
      <c r="L996" s="11">
        <f>$Q$13</f>
        <v>3</v>
      </c>
      <c r="M996" s="5"/>
      <c r="N996" s="2"/>
      <c r="Q996" s="9"/>
    </row>
    <row r="997" spans="1:19" s="8" customFormat="1" ht="42" customHeight="1" x14ac:dyDescent="0.2">
      <c r="A997" s="5"/>
      <c r="B997" s="78" t="s">
        <v>3</v>
      </c>
      <c r="C997" s="80" t="s">
        <v>4</v>
      </c>
      <c r="D997" s="82" t="s">
        <v>5</v>
      </c>
      <c r="E997" s="12" t="s">
        <v>6</v>
      </c>
      <c r="F997" s="13" t="s">
        <v>6</v>
      </c>
      <c r="G997" s="14" t="s">
        <v>7</v>
      </c>
      <c r="H997" s="84" t="s">
        <v>8</v>
      </c>
      <c r="I997" s="85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79"/>
      <c r="C998" s="81"/>
      <c r="D998" s="83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69"/>
      <c r="P999" s="69"/>
      <c r="Q999" s="69"/>
      <c r="R999" s="69"/>
      <c r="S999" s="69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70"/>
      <c r="P1000" s="58"/>
      <c r="Q1000" s="66"/>
      <c r="R1000" s="66"/>
      <c r="S1000" s="66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58"/>
      <c r="P1001" s="58"/>
      <c r="Q1001" s="66"/>
      <c r="R1001" s="66"/>
      <c r="S1001" s="66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58"/>
      <c r="P1002" s="58"/>
      <c r="Q1002" s="66"/>
      <c r="R1002" s="66"/>
      <c r="S1002" s="66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58"/>
      <c r="P1003" s="58"/>
      <c r="Q1003" s="67"/>
      <c r="R1003" s="67"/>
      <c r="S1003" s="67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58"/>
      <c r="P1004" s="58"/>
      <c r="Q1004" s="68"/>
      <c r="R1004" s="68"/>
      <c r="S1004" s="68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58"/>
      <c r="P1005" s="58"/>
      <c r="Q1005" s="66"/>
      <c r="R1005" s="66"/>
      <c r="S1005" s="66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58"/>
      <c r="P1006" s="58"/>
      <c r="Q1006" s="66"/>
      <c r="R1006" s="66"/>
      <c r="S1006" s="66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58"/>
      <c r="P1007" s="58"/>
      <c r="Q1007" s="66"/>
      <c r="R1007" s="66"/>
      <c r="S1007" s="66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58"/>
      <c r="P1008" s="58"/>
      <c r="Q1008" s="59"/>
      <c r="R1008" s="59"/>
      <c r="S1008" s="59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58"/>
      <c r="P1009" s="58"/>
      <c r="Q1009" s="59"/>
      <c r="R1009" s="59"/>
      <c r="S1009" s="59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58"/>
      <c r="P1010" s="58"/>
      <c r="Q1010" s="59"/>
      <c r="R1010" s="59"/>
      <c r="S1010" s="59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58"/>
      <c r="P1011" s="58"/>
      <c r="Q1011" s="59"/>
      <c r="R1011" s="59"/>
      <c r="S1011" s="59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60" t="str">
        <f>IF(ISBLANK($Q$12),"",$Q$12)</f>
        <v>WOLFF-III-K-16_specyfikacja</v>
      </c>
      <c r="C1023" s="61"/>
      <c r="D1023" s="61"/>
      <c r="E1023" s="61"/>
      <c r="F1023" s="61"/>
      <c r="G1023" s="61"/>
      <c r="H1023" s="40"/>
      <c r="I1023" s="62"/>
      <c r="J1023" s="62"/>
      <c r="K1023" s="62"/>
      <c r="L1023" s="63"/>
      <c r="M1023" s="41"/>
      <c r="N1023" s="2"/>
      <c r="Q1023" s="9"/>
    </row>
    <row r="1024" spans="1:19" ht="10.5" customHeight="1" x14ac:dyDescent="0.2">
      <c r="B1024" s="64" t="str">
        <f>IF(ISBLANK(Q$19),"",Q$19)</f>
        <v/>
      </c>
      <c r="C1024" s="65"/>
      <c r="D1024" s="65"/>
      <c r="E1024" s="65"/>
      <c r="F1024" s="65"/>
      <c r="G1024" s="65"/>
      <c r="H1024" s="65"/>
      <c r="I1024" s="65"/>
      <c r="J1024" s="65"/>
      <c r="K1024" s="65"/>
      <c r="L1024" s="65"/>
    </row>
    <row r="1025" spans="1:19" ht="12.75" customHeight="1" x14ac:dyDescent="0.2"/>
    <row r="1026" spans="1:19" s="8" customFormat="1" ht="30" customHeight="1" x14ac:dyDescent="0.2">
      <c r="A1026" s="4"/>
      <c r="B1026" s="86" t="s">
        <v>0</v>
      </c>
      <c r="C1026" s="87"/>
      <c r="D1026" s="88" t="str">
        <f>$Q$8</f>
        <v>BALICE - budynki grupy WOLFF ul.Spacerowa 5</v>
      </c>
      <c r="E1026" s="89"/>
      <c r="F1026" s="89"/>
      <c r="G1026" s="89"/>
      <c r="H1026" s="89"/>
      <c r="I1026" s="89"/>
      <c r="J1026" s="90"/>
      <c r="K1026" s="91"/>
      <c r="L1026" s="92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95" t="s">
        <v>1</v>
      </c>
      <c r="C1027" s="96"/>
      <c r="D1027" s="97" t="str">
        <f>$Q$9</f>
        <v>Biuro-zbrojenie fundamentów - dodatkowe</v>
      </c>
      <c r="E1027" s="97"/>
      <c r="F1027" s="97"/>
      <c r="G1027" s="97"/>
      <c r="H1027" s="97"/>
      <c r="I1027" s="97"/>
      <c r="J1027" s="98"/>
      <c r="K1027" s="93"/>
      <c r="L1027" s="94"/>
      <c r="M1027" s="5"/>
      <c r="N1027" s="2"/>
      <c r="Q1027" s="9"/>
    </row>
    <row r="1028" spans="1:19" s="8" customFormat="1" ht="19.5" customHeight="1" x14ac:dyDescent="0.2">
      <c r="A1028" s="4"/>
      <c r="B1028" s="71" t="str">
        <f>$Q$11</f>
        <v>2025-09-20</v>
      </c>
      <c r="C1028" s="72"/>
      <c r="D1028" s="73" t="s">
        <v>2</v>
      </c>
      <c r="E1028" s="74"/>
      <c r="F1028" s="75" t="str">
        <f>$Q$10</f>
        <v>WOLFF-III-K-16</v>
      </c>
      <c r="G1028" s="76"/>
      <c r="H1028" s="76"/>
      <c r="I1028" s="76"/>
      <c r="J1028" s="77"/>
      <c r="K1028" s="10">
        <f>(ROW(A1028)-4)/32+1</f>
        <v>33</v>
      </c>
      <c r="L1028" s="11">
        <f>$Q$13</f>
        <v>3</v>
      </c>
      <c r="M1028" s="5"/>
      <c r="N1028" s="2"/>
      <c r="Q1028" s="9"/>
    </row>
    <row r="1029" spans="1:19" s="8" customFormat="1" ht="42" customHeight="1" x14ac:dyDescent="0.2">
      <c r="A1029" s="5"/>
      <c r="B1029" s="78" t="s">
        <v>3</v>
      </c>
      <c r="C1029" s="80" t="s">
        <v>4</v>
      </c>
      <c r="D1029" s="82" t="s">
        <v>5</v>
      </c>
      <c r="E1029" s="12" t="s">
        <v>6</v>
      </c>
      <c r="F1029" s="13" t="s">
        <v>6</v>
      </c>
      <c r="G1029" s="14" t="s">
        <v>7</v>
      </c>
      <c r="H1029" s="84" t="s">
        <v>8</v>
      </c>
      <c r="I1029" s="85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79"/>
      <c r="C1030" s="81"/>
      <c r="D1030" s="83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69"/>
      <c r="P1031" s="69"/>
      <c r="Q1031" s="69"/>
      <c r="R1031" s="69"/>
      <c r="S1031" s="69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70"/>
      <c r="P1032" s="58"/>
      <c r="Q1032" s="66"/>
      <c r="R1032" s="66"/>
      <c r="S1032" s="66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58"/>
      <c r="P1033" s="58"/>
      <c r="Q1033" s="66"/>
      <c r="R1033" s="66"/>
      <c r="S1033" s="66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58"/>
      <c r="P1034" s="58"/>
      <c r="Q1034" s="66"/>
      <c r="R1034" s="66"/>
      <c r="S1034" s="66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58"/>
      <c r="P1035" s="58"/>
      <c r="Q1035" s="67"/>
      <c r="R1035" s="67"/>
      <c r="S1035" s="67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58"/>
      <c r="P1036" s="58"/>
      <c r="Q1036" s="68"/>
      <c r="R1036" s="68"/>
      <c r="S1036" s="68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58"/>
      <c r="P1037" s="58"/>
      <c r="Q1037" s="66"/>
      <c r="R1037" s="66"/>
      <c r="S1037" s="66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58"/>
      <c r="P1038" s="58"/>
      <c r="Q1038" s="66"/>
      <c r="R1038" s="66"/>
      <c r="S1038" s="66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58"/>
      <c r="P1039" s="58"/>
      <c r="Q1039" s="66"/>
      <c r="R1039" s="66"/>
      <c r="S1039" s="66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58"/>
      <c r="P1040" s="58"/>
      <c r="Q1040" s="59"/>
      <c r="R1040" s="59"/>
      <c r="S1040" s="59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58"/>
      <c r="P1041" s="58"/>
      <c r="Q1041" s="59"/>
      <c r="R1041" s="59"/>
      <c r="S1041" s="59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58"/>
      <c r="P1042" s="58"/>
      <c r="Q1042" s="59"/>
      <c r="R1042" s="59"/>
      <c r="S1042" s="59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58"/>
      <c r="P1043" s="58"/>
      <c r="Q1043" s="59"/>
      <c r="R1043" s="59"/>
      <c r="S1043" s="59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60" t="str">
        <f>IF(ISBLANK($Q$12),"",$Q$12)</f>
        <v>WOLFF-III-K-16_specyfikacja</v>
      </c>
      <c r="C1055" s="61"/>
      <c r="D1055" s="61"/>
      <c r="E1055" s="61"/>
      <c r="F1055" s="61"/>
      <c r="G1055" s="61"/>
      <c r="H1055" s="40"/>
      <c r="I1055" s="62"/>
      <c r="J1055" s="62"/>
      <c r="K1055" s="62"/>
      <c r="L1055" s="63"/>
      <c r="M1055" s="41"/>
      <c r="N1055" s="2"/>
      <c r="Q1055" s="9"/>
    </row>
    <row r="1056" spans="1:19" ht="10.5" customHeight="1" x14ac:dyDescent="0.2">
      <c r="B1056" s="64" t="str">
        <f>IF(ISBLANK(Q$19),"",Q$19)</f>
        <v/>
      </c>
      <c r="C1056" s="65"/>
      <c r="D1056" s="65"/>
      <c r="E1056" s="65"/>
      <c r="F1056" s="65"/>
      <c r="G1056" s="65"/>
      <c r="H1056" s="65"/>
      <c r="I1056" s="65"/>
      <c r="J1056" s="65"/>
      <c r="K1056" s="65"/>
      <c r="L1056" s="65"/>
    </row>
    <row r="1057" spans="1:19" ht="12.75" customHeight="1" x14ac:dyDescent="0.2"/>
    <row r="1058" spans="1:19" s="8" customFormat="1" ht="30" customHeight="1" x14ac:dyDescent="0.2">
      <c r="A1058" s="4"/>
      <c r="B1058" s="86" t="s">
        <v>0</v>
      </c>
      <c r="C1058" s="87"/>
      <c r="D1058" s="88" t="str">
        <f>$Q$8</f>
        <v>BALICE - budynki grupy WOLFF ul.Spacerowa 5</v>
      </c>
      <c r="E1058" s="89"/>
      <c r="F1058" s="89"/>
      <c r="G1058" s="89"/>
      <c r="H1058" s="89"/>
      <c r="I1058" s="89"/>
      <c r="J1058" s="90"/>
      <c r="K1058" s="91"/>
      <c r="L1058" s="92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95" t="s">
        <v>1</v>
      </c>
      <c r="C1059" s="96"/>
      <c r="D1059" s="97" t="str">
        <f>$Q$9</f>
        <v>Biuro-zbrojenie fundamentów - dodatkowe</v>
      </c>
      <c r="E1059" s="97"/>
      <c r="F1059" s="97"/>
      <c r="G1059" s="97"/>
      <c r="H1059" s="97"/>
      <c r="I1059" s="97"/>
      <c r="J1059" s="98"/>
      <c r="K1059" s="93"/>
      <c r="L1059" s="94"/>
      <c r="M1059" s="5"/>
      <c r="N1059" s="2"/>
      <c r="Q1059" s="9"/>
    </row>
    <row r="1060" spans="1:19" s="8" customFormat="1" ht="19.5" customHeight="1" x14ac:dyDescent="0.2">
      <c r="A1060" s="4"/>
      <c r="B1060" s="71" t="str">
        <f>$Q$11</f>
        <v>2025-09-20</v>
      </c>
      <c r="C1060" s="72"/>
      <c r="D1060" s="73" t="s">
        <v>2</v>
      </c>
      <c r="E1060" s="74"/>
      <c r="F1060" s="75" t="str">
        <f>$Q$10</f>
        <v>WOLFF-III-K-16</v>
      </c>
      <c r="G1060" s="76"/>
      <c r="H1060" s="76"/>
      <c r="I1060" s="76"/>
      <c r="J1060" s="77"/>
      <c r="K1060" s="10">
        <f>(ROW(A1060)-4)/32+1</f>
        <v>34</v>
      </c>
      <c r="L1060" s="11">
        <f>$Q$13</f>
        <v>3</v>
      </c>
      <c r="M1060" s="5"/>
      <c r="N1060" s="2"/>
      <c r="Q1060" s="9"/>
    </row>
    <row r="1061" spans="1:19" s="8" customFormat="1" ht="42" customHeight="1" x14ac:dyDescent="0.2">
      <c r="A1061" s="5"/>
      <c r="B1061" s="78" t="s">
        <v>3</v>
      </c>
      <c r="C1061" s="80" t="s">
        <v>4</v>
      </c>
      <c r="D1061" s="82" t="s">
        <v>5</v>
      </c>
      <c r="E1061" s="12" t="s">
        <v>6</v>
      </c>
      <c r="F1061" s="13" t="s">
        <v>6</v>
      </c>
      <c r="G1061" s="14" t="s">
        <v>7</v>
      </c>
      <c r="H1061" s="84" t="s">
        <v>8</v>
      </c>
      <c r="I1061" s="85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79"/>
      <c r="C1062" s="81"/>
      <c r="D1062" s="83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69"/>
      <c r="P1063" s="69"/>
      <c r="Q1063" s="69"/>
      <c r="R1063" s="69"/>
      <c r="S1063" s="69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70"/>
      <c r="P1064" s="58"/>
      <c r="Q1064" s="66"/>
      <c r="R1064" s="66"/>
      <c r="S1064" s="66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58"/>
      <c r="P1065" s="58"/>
      <c r="Q1065" s="66"/>
      <c r="R1065" s="66"/>
      <c r="S1065" s="66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58"/>
      <c r="P1066" s="58"/>
      <c r="Q1066" s="66"/>
      <c r="R1066" s="66"/>
      <c r="S1066" s="66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58"/>
      <c r="P1067" s="58"/>
      <c r="Q1067" s="67"/>
      <c r="R1067" s="67"/>
      <c r="S1067" s="67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58"/>
      <c r="P1068" s="58"/>
      <c r="Q1068" s="68"/>
      <c r="R1068" s="68"/>
      <c r="S1068" s="68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58"/>
      <c r="P1069" s="58"/>
      <c r="Q1069" s="66"/>
      <c r="R1069" s="66"/>
      <c r="S1069" s="66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58"/>
      <c r="P1070" s="58"/>
      <c r="Q1070" s="66"/>
      <c r="R1070" s="66"/>
      <c r="S1070" s="66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58"/>
      <c r="P1071" s="58"/>
      <c r="Q1071" s="66"/>
      <c r="R1071" s="66"/>
      <c r="S1071" s="66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58"/>
      <c r="P1072" s="58"/>
      <c r="Q1072" s="59"/>
      <c r="R1072" s="59"/>
      <c r="S1072" s="59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58"/>
      <c r="P1073" s="58"/>
      <c r="Q1073" s="59"/>
      <c r="R1073" s="59"/>
      <c r="S1073" s="59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58"/>
      <c r="P1074" s="58"/>
      <c r="Q1074" s="59"/>
      <c r="R1074" s="59"/>
      <c r="S1074" s="59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58"/>
      <c r="P1075" s="58"/>
      <c r="Q1075" s="59"/>
      <c r="R1075" s="59"/>
      <c r="S1075" s="59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60" t="str">
        <f>IF(ISBLANK($Q$12),"",$Q$12)</f>
        <v>WOLFF-III-K-16_specyfikacja</v>
      </c>
      <c r="C1087" s="61"/>
      <c r="D1087" s="61"/>
      <c r="E1087" s="61"/>
      <c r="F1087" s="61"/>
      <c r="G1087" s="61"/>
      <c r="H1087" s="40"/>
      <c r="I1087" s="62"/>
      <c r="J1087" s="62"/>
      <c r="K1087" s="62"/>
      <c r="L1087" s="63"/>
      <c r="M1087" s="41"/>
      <c r="N1087" s="2"/>
      <c r="Q1087" s="9"/>
    </row>
    <row r="1088" spans="1:19" ht="10.5" customHeight="1" x14ac:dyDescent="0.2">
      <c r="B1088" s="64" t="str">
        <f>IF(ISBLANK(Q$19),"",Q$19)</f>
        <v/>
      </c>
      <c r="C1088" s="65"/>
      <c r="D1088" s="65"/>
      <c r="E1088" s="65"/>
      <c r="F1088" s="65"/>
      <c r="G1088" s="65"/>
      <c r="H1088" s="65"/>
      <c r="I1088" s="65"/>
      <c r="J1088" s="65"/>
      <c r="K1088" s="65"/>
      <c r="L1088" s="65"/>
    </row>
    <row r="1089" spans="1:19" ht="12.75" customHeight="1" x14ac:dyDescent="0.2"/>
    <row r="1090" spans="1:19" s="8" customFormat="1" ht="30" customHeight="1" x14ac:dyDescent="0.2">
      <c r="A1090" s="4"/>
      <c r="B1090" s="86" t="s">
        <v>0</v>
      </c>
      <c r="C1090" s="87"/>
      <c r="D1090" s="88" t="str">
        <f>$Q$8</f>
        <v>BALICE - budynki grupy WOLFF ul.Spacerowa 5</v>
      </c>
      <c r="E1090" s="89"/>
      <c r="F1090" s="89"/>
      <c r="G1090" s="89"/>
      <c r="H1090" s="89"/>
      <c r="I1090" s="89"/>
      <c r="J1090" s="90"/>
      <c r="K1090" s="91"/>
      <c r="L1090" s="92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95" t="s">
        <v>1</v>
      </c>
      <c r="C1091" s="96"/>
      <c r="D1091" s="97" t="str">
        <f>$Q$9</f>
        <v>Biuro-zbrojenie fundamentów - dodatkowe</v>
      </c>
      <c r="E1091" s="97"/>
      <c r="F1091" s="97"/>
      <c r="G1091" s="97"/>
      <c r="H1091" s="97"/>
      <c r="I1091" s="97"/>
      <c r="J1091" s="98"/>
      <c r="K1091" s="93"/>
      <c r="L1091" s="94"/>
      <c r="M1091" s="5"/>
      <c r="N1091" s="2"/>
      <c r="Q1091" s="9"/>
    </row>
    <row r="1092" spans="1:19" s="8" customFormat="1" ht="19.5" customHeight="1" x14ac:dyDescent="0.2">
      <c r="A1092" s="4"/>
      <c r="B1092" s="71" t="str">
        <f>$Q$11</f>
        <v>2025-09-20</v>
      </c>
      <c r="C1092" s="72"/>
      <c r="D1092" s="73" t="s">
        <v>2</v>
      </c>
      <c r="E1092" s="74"/>
      <c r="F1092" s="75" t="str">
        <f>$Q$10</f>
        <v>WOLFF-III-K-16</v>
      </c>
      <c r="G1092" s="76"/>
      <c r="H1092" s="76"/>
      <c r="I1092" s="76"/>
      <c r="J1092" s="77"/>
      <c r="K1092" s="10">
        <f>(ROW(A1092)-4)/32+1</f>
        <v>35</v>
      </c>
      <c r="L1092" s="11">
        <f>$Q$13</f>
        <v>3</v>
      </c>
      <c r="M1092" s="5"/>
      <c r="N1092" s="2"/>
      <c r="Q1092" s="9"/>
    </row>
    <row r="1093" spans="1:19" s="8" customFormat="1" ht="42" customHeight="1" x14ac:dyDescent="0.2">
      <c r="A1093" s="5"/>
      <c r="B1093" s="78" t="s">
        <v>3</v>
      </c>
      <c r="C1093" s="80" t="s">
        <v>4</v>
      </c>
      <c r="D1093" s="82" t="s">
        <v>5</v>
      </c>
      <c r="E1093" s="12" t="s">
        <v>6</v>
      </c>
      <c r="F1093" s="13" t="s">
        <v>6</v>
      </c>
      <c r="G1093" s="14" t="s">
        <v>7</v>
      </c>
      <c r="H1093" s="84" t="s">
        <v>8</v>
      </c>
      <c r="I1093" s="85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79"/>
      <c r="C1094" s="81"/>
      <c r="D1094" s="83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69"/>
      <c r="P1095" s="69"/>
      <c r="Q1095" s="69"/>
      <c r="R1095" s="69"/>
      <c r="S1095" s="69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70"/>
      <c r="P1096" s="58"/>
      <c r="Q1096" s="66"/>
      <c r="R1096" s="66"/>
      <c r="S1096" s="66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58"/>
      <c r="P1097" s="58"/>
      <c r="Q1097" s="66"/>
      <c r="R1097" s="66"/>
      <c r="S1097" s="66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58"/>
      <c r="P1098" s="58"/>
      <c r="Q1098" s="66"/>
      <c r="R1098" s="66"/>
      <c r="S1098" s="66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58"/>
      <c r="P1099" s="58"/>
      <c r="Q1099" s="67"/>
      <c r="R1099" s="67"/>
      <c r="S1099" s="67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58"/>
      <c r="P1100" s="58"/>
      <c r="Q1100" s="68"/>
      <c r="R1100" s="68"/>
      <c r="S1100" s="68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58"/>
      <c r="P1101" s="58"/>
      <c r="Q1101" s="66"/>
      <c r="R1101" s="66"/>
      <c r="S1101" s="66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58"/>
      <c r="P1102" s="58"/>
      <c r="Q1102" s="66"/>
      <c r="R1102" s="66"/>
      <c r="S1102" s="66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58"/>
      <c r="P1103" s="58"/>
      <c r="Q1103" s="66"/>
      <c r="R1103" s="66"/>
      <c r="S1103" s="66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58"/>
      <c r="P1104" s="58"/>
      <c r="Q1104" s="59"/>
      <c r="R1104" s="59"/>
      <c r="S1104" s="59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58"/>
      <c r="P1105" s="58"/>
      <c r="Q1105" s="59"/>
      <c r="R1105" s="59"/>
      <c r="S1105" s="59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58"/>
      <c r="P1106" s="58"/>
      <c r="Q1106" s="59"/>
      <c r="R1106" s="59"/>
      <c r="S1106" s="59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58"/>
      <c r="P1107" s="58"/>
      <c r="Q1107" s="59"/>
      <c r="R1107" s="59"/>
      <c r="S1107" s="59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60" t="str">
        <f>IF(ISBLANK($Q$12),"",$Q$12)</f>
        <v>WOLFF-III-K-16_specyfikacja</v>
      </c>
      <c r="C1119" s="61"/>
      <c r="D1119" s="61"/>
      <c r="E1119" s="61"/>
      <c r="F1119" s="61"/>
      <c r="G1119" s="61"/>
      <c r="H1119" s="40"/>
      <c r="I1119" s="62"/>
      <c r="J1119" s="62"/>
      <c r="K1119" s="62"/>
      <c r="L1119" s="63"/>
      <c r="M1119" s="41"/>
      <c r="N1119" s="2"/>
      <c r="Q1119" s="9"/>
    </row>
    <row r="1120" spans="1:19" ht="10.5" customHeight="1" x14ac:dyDescent="0.2">
      <c r="B1120" s="64" t="str">
        <f>IF(ISBLANK(Q$19),"",Q$19)</f>
        <v/>
      </c>
      <c r="C1120" s="65"/>
      <c r="D1120" s="65"/>
      <c r="E1120" s="65"/>
      <c r="F1120" s="65"/>
      <c r="G1120" s="65"/>
      <c r="H1120" s="65"/>
      <c r="I1120" s="65"/>
      <c r="J1120" s="65"/>
      <c r="K1120" s="65"/>
      <c r="L1120" s="65"/>
    </row>
    <row r="1121" spans="1:19" ht="12.75" customHeight="1" x14ac:dyDescent="0.2"/>
    <row r="1122" spans="1:19" s="8" customFormat="1" ht="30" customHeight="1" x14ac:dyDescent="0.2">
      <c r="A1122" s="4"/>
      <c r="B1122" s="86" t="s">
        <v>0</v>
      </c>
      <c r="C1122" s="87"/>
      <c r="D1122" s="88" t="str">
        <f>$Q$8</f>
        <v>BALICE - budynki grupy WOLFF ul.Spacerowa 5</v>
      </c>
      <c r="E1122" s="89"/>
      <c r="F1122" s="89"/>
      <c r="G1122" s="89"/>
      <c r="H1122" s="89"/>
      <c r="I1122" s="89"/>
      <c r="J1122" s="90"/>
      <c r="K1122" s="91"/>
      <c r="L1122" s="92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95" t="s">
        <v>1</v>
      </c>
      <c r="C1123" s="96"/>
      <c r="D1123" s="97" t="str">
        <f>$Q$9</f>
        <v>Biuro-zbrojenie fundamentów - dodatkowe</v>
      </c>
      <c r="E1123" s="97"/>
      <c r="F1123" s="97"/>
      <c r="G1123" s="97"/>
      <c r="H1123" s="97"/>
      <c r="I1123" s="97"/>
      <c r="J1123" s="98"/>
      <c r="K1123" s="93"/>
      <c r="L1123" s="94"/>
      <c r="M1123" s="5"/>
      <c r="N1123" s="2"/>
      <c r="Q1123" s="9"/>
    </row>
    <row r="1124" spans="1:19" s="8" customFormat="1" ht="19.5" customHeight="1" x14ac:dyDescent="0.2">
      <c r="A1124" s="4"/>
      <c r="B1124" s="71" t="str">
        <f>$Q$11</f>
        <v>2025-09-20</v>
      </c>
      <c r="C1124" s="72"/>
      <c r="D1124" s="73" t="s">
        <v>2</v>
      </c>
      <c r="E1124" s="74"/>
      <c r="F1124" s="75" t="str">
        <f>$Q$10</f>
        <v>WOLFF-III-K-16</v>
      </c>
      <c r="G1124" s="76"/>
      <c r="H1124" s="76"/>
      <c r="I1124" s="76"/>
      <c r="J1124" s="77"/>
      <c r="K1124" s="10">
        <f>(ROW(A1124)-4)/32+1</f>
        <v>36</v>
      </c>
      <c r="L1124" s="11">
        <f>$Q$13</f>
        <v>3</v>
      </c>
      <c r="M1124" s="5"/>
      <c r="N1124" s="2"/>
      <c r="Q1124" s="9"/>
    </row>
    <row r="1125" spans="1:19" s="8" customFormat="1" ht="42" customHeight="1" x14ac:dyDescent="0.2">
      <c r="A1125" s="5"/>
      <c r="B1125" s="78" t="s">
        <v>3</v>
      </c>
      <c r="C1125" s="80" t="s">
        <v>4</v>
      </c>
      <c r="D1125" s="82" t="s">
        <v>5</v>
      </c>
      <c r="E1125" s="12" t="s">
        <v>6</v>
      </c>
      <c r="F1125" s="13" t="s">
        <v>6</v>
      </c>
      <c r="G1125" s="14" t="s">
        <v>7</v>
      </c>
      <c r="H1125" s="84" t="s">
        <v>8</v>
      </c>
      <c r="I1125" s="85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79"/>
      <c r="C1126" s="81"/>
      <c r="D1126" s="83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69"/>
      <c r="P1127" s="69"/>
      <c r="Q1127" s="69"/>
      <c r="R1127" s="69"/>
      <c r="S1127" s="69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70"/>
      <c r="P1128" s="58"/>
      <c r="Q1128" s="66"/>
      <c r="R1128" s="66"/>
      <c r="S1128" s="66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58"/>
      <c r="P1129" s="58"/>
      <c r="Q1129" s="66"/>
      <c r="R1129" s="66"/>
      <c r="S1129" s="66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58"/>
      <c r="P1130" s="58"/>
      <c r="Q1130" s="66"/>
      <c r="R1130" s="66"/>
      <c r="S1130" s="66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58"/>
      <c r="P1131" s="58"/>
      <c r="Q1131" s="67"/>
      <c r="R1131" s="67"/>
      <c r="S1131" s="67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58"/>
      <c r="P1132" s="58"/>
      <c r="Q1132" s="68"/>
      <c r="R1132" s="68"/>
      <c r="S1132" s="68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58"/>
      <c r="P1133" s="58"/>
      <c r="Q1133" s="66"/>
      <c r="R1133" s="66"/>
      <c r="S1133" s="66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58"/>
      <c r="P1134" s="58"/>
      <c r="Q1134" s="66"/>
      <c r="R1134" s="66"/>
      <c r="S1134" s="66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58"/>
      <c r="P1135" s="58"/>
      <c r="Q1135" s="66"/>
      <c r="R1135" s="66"/>
      <c r="S1135" s="66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58"/>
      <c r="P1136" s="58"/>
      <c r="Q1136" s="59"/>
      <c r="R1136" s="59"/>
      <c r="S1136" s="59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58"/>
      <c r="P1137" s="58"/>
      <c r="Q1137" s="59"/>
      <c r="R1137" s="59"/>
      <c r="S1137" s="59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58"/>
      <c r="P1138" s="58"/>
      <c r="Q1138" s="59"/>
      <c r="R1138" s="59"/>
      <c r="S1138" s="59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58"/>
      <c r="P1139" s="58"/>
      <c r="Q1139" s="59"/>
      <c r="R1139" s="59"/>
      <c r="S1139" s="59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60" t="str">
        <f>IF(ISBLANK($Q$12),"",$Q$12)</f>
        <v>WOLFF-III-K-16_specyfikacja</v>
      </c>
      <c r="C1151" s="61"/>
      <c r="D1151" s="61"/>
      <c r="E1151" s="61"/>
      <c r="F1151" s="61"/>
      <c r="G1151" s="61"/>
      <c r="H1151" s="40"/>
      <c r="I1151" s="62"/>
      <c r="J1151" s="62"/>
      <c r="K1151" s="62"/>
      <c r="L1151" s="63"/>
      <c r="M1151" s="41"/>
      <c r="N1151" s="2"/>
      <c r="Q1151" s="9"/>
    </row>
    <row r="1152" spans="1:19" ht="10.5" customHeight="1" x14ac:dyDescent="0.2">
      <c r="B1152" s="64" t="str">
        <f>IF(ISBLANK(Q$19),"",Q$19)</f>
        <v/>
      </c>
      <c r="C1152" s="65"/>
      <c r="D1152" s="65"/>
      <c r="E1152" s="65"/>
      <c r="F1152" s="65"/>
      <c r="G1152" s="65"/>
      <c r="H1152" s="65"/>
      <c r="I1152" s="65"/>
      <c r="J1152" s="65"/>
      <c r="K1152" s="65"/>
      <c r="L1152" s="65"/>
    </row>
    <row r="1153" spans="1:19" ht="12.75" customHeight="1" x14ac:dyDescent="0.2"/>
    <row r="1154" spans="1:19" s="8" customFormat="1" ht="30" customHeight="1" x14ac:dyDescent="0.2">
      <c r="A1154" s="4"/>
      <c r="B1154" s="86" t="s">
        <v>0</v>
      </c>
      <c r="C1154" s="87"/>
      <c r="D1154" s="88" t="str">
        <f>$Q$8</f>
        <v>BALICE - budynki grupy WOLFF ul.Spacerowa 5</v>
      </c>
      <c r="E1154" s="89"/>
      <c r="F1154" s="89"/>
      <c r="G1154" s="89"/>
      <c r="H1154" s="89"/>
      <c r="I1154" s="89"/>
      <c r="J1154" s="90"/>
      <c r="K1154" s="91"/>
      <c r="L1154" s="92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95" t="s">
        <v>1</v>
      </c>
      <c r="C1155" s="96"/>
      <c r="D1155" s="97" t="str">
        <f>$Q$9</f>
        <v>Biuro-zbrojenie fundamentów - dodatkowe</v>
      </c>
      <c r="E1155" s="97"/>
      <c r="F1155" s="97"/>
      <c r="G1155" s="97"/>
      <c r="H1155" s="97"/>
      <c r="I1155" s="97"/>
      <c r="J1155" s="98"/>
      <c r="K1155" s="93"/>
      <c r="L1155" s="94"/>
      <c r="M1155" s="5"/>
      <c r="N1155" s="2"/>
      <c r="Q1155" s="9"/>
    </row>
    <row r="1156" spans="1:19" s="8" customFormat="1" ht="19.5" customHeight="1" x14ac:dyDescent="0.2">
      <c r="A1156" s="4"/>
      <c r="B1156" s="71" t="str">
        <f>$Q$11</f>
        <v>2025-09-20</v>
      </c>
      <c r="C1156" s="72"/>
      <c r="D1156" s="73" t="s">
        <v>2</v>
      </c>
      <c r="E1156" s="74"/>
      <c r="F1156" s="75" t="str">
        <f>$Q$10</f>
        <v>WOLFF-III-K-16</v>
      </c>
      <c r="G1156" s="76"/>
      <c r="H1156" s="76"/>
      <c r="I1156" s="76"/>
      <c r="J1156" s="77"/>
      <c r="K1156" s="10">
        <f>(ROW(A1156)-4)/32+1</f>
        <v>37</v>
      </c>
      <c r="L1156" s="11">
        <f>$Q$13</f>
        <v>3</v>
      </c>
      <c r="M1156" s="5"/>
      <c r="N1156" s="2"/>
      <c r="Q1156" s="9"/>
    </row>
    <row r="1157" spans="1:19" s="8" customFormat="1" ht="42" customHeight="1" x14ac:dyDescent="0.2">
      <c r="A1157" s="5"/>
      <c r="B1157" s="78" t="s">
        <v>3</v>
      </c>
      <c r="C1157" s="80" t="s">
        <v>4</v>
      </c>
      <c r="D1157" s="82" t="s">
        <v>5</v>
      </c>
      <c r="E1157" s="12" t="s">
        <v>6</v>
      </c>
      <c r="F1157" s="13" t="s">
        <v>6</v>
      </c>
      <c r="G1157" s="14" t="s">
        <v>7</v>
      </c>
      <c r="H1157" s="84" t="s">
        <v>8</v>
      </c>
      <c r="I1157" s="85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79"/>
      <c r="C1158" s="81"/>
      <c r="D1158" s="83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69"/>
      <c r="P1159" s="69"/>
      <c r="Q1159" s="69"/>
      <c r="R1159" s="69"/>
      <c r="S1159" s="69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70"/>
      <c r="P1160" s="58"/>
      <c r="Q1160" s="66"/>
      <c r="R1160" s="66"/>
      <c r="S1160" s="66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58"/>
      <c r="P1161" s="58"/>
      <c r="Q1161" s="66"/>
      <c r="R1161" s="66"/>
      <c r="S1161" s="66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58"/>
      <c r="P1162" s="58"/>
      <c r="Q1162" s="66"/>
      <c r="R1162" s="66"/>
      <c r="S1162" s="66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58"/>
      <c r="P1163" s="58"/>
      <c r="Q1163" s="67"/>
      <c r="R1163" s="67"/>
      <c r="S1163" s="67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58"/>
      <c r="P1164" s="58"/>
      <c r="Q1164" s="68"/>
      <c r="R1164" s="68"/>
      <c r="S1164" s="68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58"/>
      <c r="P1165" s="58"/>
      <c r="Q1165" s="66"/>
      <c r="R1165" s="66"/>
      <c r="S1165" s="66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58"/>
      <c r="P1166" s="58"/>
      <c r="Q1166" s="66"/>
      <c r="R1166" s="66"/>
      <c r="S1166" s="66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58"/>
      <c r="P1167" s="58"/>
      <c r="Q1167" s="66"/>
      <c r="R1167" s="66"/>
      <c r="S1167" s="66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58"/>
      <c r="P1168" s="58"/>
      <c r="Q1168" s="59"/>
      <c r="R1168" s="59"/>
      <c r="S1168" s="59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58"/>
      <c r="P1169" s="58"/>
      <c r="Q1169" s="59"/>
      <c r="R1169" s="59"/>
      <c r="S1169" s="59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58"/>
      <c r="P1170" s="58"/>
      <c r="Q1170" s="59"/>
      <c r="R1170" s="59"/>
      <c r="S1170" s="59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58"/>
      <c r="P1171" s="58"/>
      <c r="Q1171" s="59"/>
      <c r="R1171" s="59"/>
      <c r="S1171" s="59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60" t="str">
        <f>IF(ISBLANK($Q$12),"",$Q$12)</f>
        <v>WOLFF-III-K-16_specyfikacja</v>
      </c>
      <c r="C1183" s="61"/>
      <c r="D1183" s="61"/>
      <c r="E1183" s="61"/>
      <c r="F1183" s="61"/>
      <c r="G1183" s="61"/>
      <c r="H1183" s="40"/>
      <c r="I1183" s="62"/>
      <c r="J1183" s="62"/>
      <c r="K1183" s="62"/>
      <c r="L1183" s="63"/>
      <c r="M1183" s="41"/>
      <c r="N1183" s="2"/>
      <c r="Q1183" s="9"/>
    </row>
    <row r="1184" spans="1:19" ht="10.5" customHeight="1" x14ac:dyDescent="0.2">
      <c r="B1184" s="64" t="str">
        <f>IF(ISBLANK(Q$19),"",Q$19)</f>
        <v/>
      </c>
      <c r="C1184" s="65"/>
      <c r="D1184" s="65"/>
      <c r="E1184" s="65"/>
      <c r="F1184" s="65"/>
      <c r="G1184" s="65"/>
      <c r="H1184" s="65"/>
      <c r="I1184" s="65"/>
      <c r="J1184" s="65"/>
      <c r="K1184" s="65"/>
      <c r="L1184" s="65"/>
    </row>
    <row r="1185" spans="1:19" ht="12.75" customHeight="1" x14ac:dyDescent="0.2"/>
    <row r="1186" spans="1:19" s="8" customFormat="1" ht="30" customHeight="1" x14ac:dyDescent="0.2">
      <c r="A1186" s="4"/>
      <c r="B1186" s="86" t="s">
        <v>0</v>
      </c>
      <c r="C1186" s="87"/>
      <c r="D1186" s="88" t="str">
        <f>$Q$8</f>
        <v>BALICE - budynki grupy WOLFF ul.Spacerowa 5</v>
      </c>
      <c r="E1186" s="89"/>
      <c r="F1186" s="89"/>
      <c r="G1186" s="89"/>
      <c r="H1186" s="89"/>
      <c r="I1186" s="89"/>
      <c r="J1186" s="90"/>
      <c r="K1186" s="91"/>
      <c r="L1186" s="92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95" t="s">
        <v>1</v>
      </c>
      <c r="C1187" s="96"/>
      <c r="D1187" s="97" t="str">
        <f>$Q$9</f>
        <v>Biuro-zbrojenie fundamentów - dodatkowe</v>
      </c>
      <c r="E1187" s="97"/>
      <c r="F1187" s="97"/>
      <c r="G1187" s="97"/>
      <c r="H1187" s="97"/>
      <c r="I1187" s="97"/>
      <c r="J1187" s="98"/>
      <c r="K1187" s="93"/>
      <c r="L1187" s="94"/>
      <c r="M1187" s="5"/>
      <c r="N1187" s="2"/>
      <c r="Q1187" s="9"/>
    </row>
    <row r="1188" spans="1:19" s="8" customFormat="1" ht="19.5" customHeight="1" x14ac:dyDescent="0.2">
      <c r="A1188" s="4"/>
      <c r="B1188" s="71" t="str">
        <f>$Q$11</f>
        <v>2025-09-20</v>
      </c>
      <c r="C1188" s="72"/>
      <c r="D1188" s="73" t="s">
        <v>2</v>
      </c>
      <c r="E1188" s="74"/>
      <c r="F1188" s="75" t="str">
        <f>$Q$10</f>
        <v>WOLFF-III-K-16</v>
      </c>
      <c r="G1188" s="76"/>
      <c r="H1188" s="76"/>
      <c r="I1188" s="76"/>
      <c r="J1188" s="77"/>
      <c r="K1188" s="10">
        <f>(ROW(A1188)-4)/32+1</f>
        <v>38</v>
      </c>
      <c r="L1188" s="11">
        <f>$Q$13</f>
        <v>3</v>
      </c>
      <c r="M1188" s="5"/>
      <c r="N1188" s="2"/>
      <c r="Q1188" s="9"/>
    </row>
    <row r="1189" spans="1:19" s="8" customFormat="1" ht="42" customHeight="1" x14ac:dyDescent="0.2">
      <c r="A1189" s="5"/>
      <c r="B1189" s="78" t="s">
        <v>3</v>
      </c>
      <c r="C1189" s="80" t="s">
        <v>4</v>
      </c>
      <c r="D1189" s="82" t="s">
        <v>5</v>
      </c>
      <c r="E1189" s="12" t="s">
        <v>6</v>
      </c>
      <c r="F1189" s="13" t="s">
        <v>6</v>
      </c>
      <c r="G1189" s="14" t="s">
        <v>7</v>
      </c>
      <c r="H1189" s="84" t="s">
        <v>8</v>
      </c>
      <c r="I1189" s="85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79"/>
      <c r="C1190" s="81"/>
      <c r="D1190" s="83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69"/>
      <c r="P1191" s="69"/>
      <c r="Q1191" s="69"/>
      <c r="R1191" s="69"/>
      <c r="S1191" s="69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70"/>
      <c r="P1192" s="58"/>
      <c r="Q1192" s="66"/>
      <c r="R1192" s="66"/>
      <c r="S1192" s="66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58"/>
      <c r="P1193" s="58"/>
      <c r="Q1193" s="66"/>
      <c r="R1193" s="66"/>
      <c r="S1193" s="66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58"/>
      <c r="P1194" s="58"/>
      <c r="Q1194" s="66"/>
      <c r="R1194" s="66"/>
      <c r="S1194" s="66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58"/>
      <c r="P1195" s="58"/>
      <c r="Q1195" s="67"/>
      <c r="R1195" s="67"/>
      <c r="S1195" s="67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58"/>
      <c r="P1196" s="58"/>
      <c r="Q1196" s="68"/>
      <c r="R1196" s="68"/>
      <c r="S1196" s="68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58"/>
      <c r="P1197" s="58"/>
      <c r="Q1197" s="66"/>
      <c r="R1197" s="66"/>
      <c r="S1197" s="66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58"/>
      <c r="P1198" s="58"/>
      <c r="Q1198" s="66"/>
      <c r="R1198" s="66"/>
      <c r="S1198" s="66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58"/>
      <c r="P1199" s="58"/>
      <c r="Q1199" s="66"/>
      <c r="R1199" s="66"/>
      <c r="S1199" s="66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58"/>
      <c r="P1200" s="58"/>
      <c r="Q1200" s="59"/>
      <c r="R1200" s="59"/>
      <c r="S1200" s="59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58"/>
      <c r="P1201" s="58"/>
      <c r="Q1201" s="59"/>
      <c r="R1201" s="59"/>
      <c r="S1201" s="59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58"/>
      <c r="P1202" s="58"/>
      <c r="Q1202" s="59"/>
      <c r="R1202" s="59"/>
      <c r="S1202" s="59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58"/>
      <c r="P1203" s="58"/>
      <c r="Q1203" s="59"/>
      <c r="R1203" s="59"/>
      <c r="S1203" s="59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60" t="str">
        <f>IF(ISBLANK($Q$12),"",$Q$12)</f>
        <v>WOLFF-III-K-16_specyfikacja</v>
      </c>
      <c r="C1215" s="61"/>
      <c r="D1215" s="61"/>
      <c r="E1215" s="61"/>
      <c r="F1215" s="61"/>
      <c r="G1215" s="61"/>
      <c r="H1215" s="40"/>
      <c r="I1215" s="62"/>
      <c r="J1215" s="62"/>
      <c r="K1215" s="62"/>
      <c r="L1215" s="63"/>
      <c r="M1215" s="41"/>
      <c r="N1215" s="2"/>
      <c r="Q1215" s="9"/>
    </row>
    <row r="1216" spans="1:19" ht="10.5" customHeight="1" x14ac:dyDescent="0.2">
      <c r="B1216" s="64" t="str">
        <f>IF(ISBLANK(Q$19),"",Q$19)</f>
        <v/>
      </c>
      <c r="C1216" s="65"/>
      <c r="D1216" s="65"/>
      <c r="E1216" s="65"/>
      <c r="F1216" s="65"/>
      <c r="G1216" s="65"/>
      <c r="H1216" s="65"/>
      <c r="I1216" s="65"/>
      <c r="J1216" s="65"/>
      <c r="K1216" s="65"/>
      <c r="L1216" s="65"/>
    </row>
    <row r="1217" spans="1:19" ht="12.75" customHeight="1" x14ac:dyDescent="0.2"/>
    <row r="1218" spans="1:19" s="8" customFormat="1" ht="30" customHeight="1" x14ac:dyDescent="0.2">
      <c r="A1218" s="4"/>
      <c r="B1218" s="86" t="s">
        <v>0</v>
      </c>
      <c r="C1218" s="87"/>
      <c r="D1218" s="88" t="str">
        <f>$Q$8</f>
        <v>BALICE - budynki grupy WOLFF ul.Spacerowa 5</v>
      </c>
      <c r="E1218" s="89"/>
      <c r="F1218" s="89"/>
      <c r="G1218" s="89"/>
      <c r="H1218" s="89"/>
      <c r="I1218" s="89"/>
      <c r="J1218" s="90"/>
      <c r="K1218" s="91"/>
      <c r="L1218" s="92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95" t="s">
        <v>1</v>
      </c>
      <c r="C1219" s="96"/>
      <c r="D1219" s="97" t="str">
        <f>$Q$9</f>
        <v>Biuro-zbrojenie fundamentów - dodatkowe</v>
      </c>
      <c r="E1219" s="97"/>
      <c r="F1219" s="97"/>
      <c r="G1219" s="97"/>
      <c r="H1219" s="97"/>
      <c r="I1219" s="97"/>
      <c r="J1219" s="98"/>
      <c r="K1219" s="93"/>
      <c r="L1219" s="94"/>
      <c r="M1219" s="5"/>
      <c r="N1219" s="2"/>
      <c r="Q1219" s="9"/>
    </row>
    <row r="1220" spans="1:19" s="8" customFormat="1" ht="19.5" customHeight="1" x14ac:dyDescent="0.2">
      <c r="A1220" s="4"/>
      <c r="B1220" s="71" t="str">
        <f>$Q$11</f>
        <v>2025-09-20</v>
      </c>
      <c r="C1220" s="72"/>
      <c r="D1220" s="73" t="s">
        <v>2</v>
      </c>
      <c r="E1220" s="74"/>
      <c r="F1220" s="75" t="str">
        <f>$Q$10</f>
        <v>WOLFF-III-K-16</v>
      </c>
      <c r="G1220" s="76"/>
      <c r="H1220" s="76"/>
      <c r="I1220" s="76"/>
      <c r="J1220" s="77"/>
      <c r="K1220" s="10">
        <f>(ROW(A1220)-4)/32+1</f>
        <v>39</v>
      </c>
      <c r="L1220" s="11">
        <f>$Q$13</f>
        <v>3</v>
      </c>
      <c r="M1220" s="5"/>
      <c r="N1220" s="2"/>
      <c r="Q1220" s="9"/>
    </row>
    <row r="1221" spans="1:19" s="8" customFormat="1" ht="42" customHeight="1" x14ac:dyDescent="0.2">
      <c r="A1221" s="5"/>
      <c r="B1221" s="78" t="s">
        <v>3</v>
      </c>
      <c r="C1221" s="80" t="s">
        <v>4</v>
      </c>
      <c r="D1221" s="82" t="s">
        <v>5</v>
      </c>
      <c r="E1221" s="12" t="s">
        <v>6</v>
      </c>
      <c r="F1221" s="13" t="s">
        <v>6</v>
      </c>
      <c r="G1221" s="14" t="s">
        <v>7</v>
      </c>
      <c r="H1221" s="84" t="s">
        <v>8</v>
      </c>
      <c r="I1221" s="85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79"/>
      <c r="C1222" s="81"/>
      <c r="D1222" s="83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69"/>
      <c r="P1223" s="69"/>
      <c r="Q1223" s="69"/>
      <c r="R1223" s="69"/>
      <c r="S1223" s="69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70"/>
      <c r="P1224" s="58"/>
      <c r="Q1224" s="66"/>
      <c r="R1224" s="66"/>
      <c r="S1224" s="66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58"/>
      <c r="P1225" s="58"/>
      <c r="Q1225" s="66"/>
      <c r="R1225" s="66"/>
      <c r="S1225" s="66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58"/>
      <c r="P1226" s="58"/>
      <c r="Q1226" s="66"/>
      <c r="R1226" s="66"/>
      <c r="S1226" s="66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58"/>
      <c r="P1227" s="58"/>
      <c r="Q1227" s="67"/>
      <c r="R1227" s="67"/>
      <c r="S1227" s="67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58"/>
      <c r="P1228" s="58"/>
      <c r="Q1228" s="68"/>
      <c r="R1228" s="68"/>
      <c r="S1228" s="68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58"/>
      <c r="P1229" s="58"/>
      <c r="Q1229" s="66"/>
      <c r="R1229" s="66"/>
      <c r="S1229" s="66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58"/>
      <c r="P1230" s="58"/>
      <c r="Q1230" s="66"/>
      <c r="R1230" s="66"/>
      <c r="S1230" s="66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58"/>
      <c r="P1231" s="58"/>
      <c r="Q1231" s="66"/>
      <c r="R1231" s="66"/>
      <c r="S1231" s="66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58"/>
      <c r="P1232" s="58"/>
      <c r="Q1232" s="59"/>
      <c r="R1232" s="59"/>
      <c r="S1232" s="59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58"/>
      <c r="P1233" s="58"/>
      <c r="Q1233" s="59"/>
      <c r="R1233" s="59"/>
      <c r="S1233" s="59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58"/>
      <c r="P1234" s="58"/>
      <c r="Q1234" s="59"/>
      <c r="R1234" s="59"/>
      <c r="S1234" s="59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58"/>
      <c r="P1235" s="58"/>
      <c r="Q1235" s="59"/>
      <c r="R1235" s="59"/>
      <c r="S1235" s="59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60" t="str">
        <f>IF(ISBLANK($Q$12),"",$Q$12)</f>
        <v>WOLFF-III-K-16_specyfikacja</v>
      </c>
      <c r="C1247" s="61"/>
      <c r="D1247" s="61"/>
      <c r="E1247" s="61"/>
      <c r="F1247" s="61"/>
      <c r="G1247" s="61"/>
      <c r="H1247" s="40"/>
      <c r="I1247" s="62"/>
      <c r="J1247" s="62"/>
      <c r="K1247" s="62"/>
      <c r="L1247" s="63"/>
      <c r="M1247" s="41"/>
      <c r="N1247" s="2"/>
      <c r="Q1247" s="9"/>
    </row>
    <row r="1248" spans="1:19" ht="10.5" customHeight="1" x14ac:dyDescent="0.2">
      <c r="B1248" s="64" t="str">
        <f>IF(ISBLANK(Q$19),"",Q$19)</f>
        <v/>
      </c>
      <c r="C1248" s="65"/>
      <c r="D1248" s="65"/>
      <c r="E1248" s="65"/>
      <c r="F1248" s="65"/>
      <c r="G1248" s="65"/>
      <c r="H1248" s="65"/>
      <c r="I1248" s="65"/>
      <c r="J1248" s="65"/>
      <c r="K1248" s="65"/>
      <c r="L1248" s="65"/>
    </row>
    <row r="1249" spans="1:19" ht="12.75" customHeight="1" x14ac:dyDescent="0.2"/>
    <row r="1250" spans="1:19" s="8" customFormat="1" ht="30" customHeight="1" x14ac:dyDescent="0.2">
      <c r="A1250" s="4"/>
      <c r="B1250" s="86" t="s">
        <v>0</v>
      </c>
      <c r="C1250" s="87"/>
      <c r="D1250" s="88" t="str">
        <f>$Q$8</f>
        <v>BALICE - budynki grupy WOLFF ul.Spacerowa 5</v>
      </c>
      <c r="E1250" s="89"/>
      <c r="F1250" s="89"/>
      <c r="G1250" s="89"/>
      <c r="H1250" s="89"/>
      <c r="I1250" s="89"/>
      <c r="J1250" s="90"/>
      <c r="K1250" s="91"/>
      <c r="L1250" s="92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95" t="s">
        <v>1</v>
      </c>
      <c r="C1251" s="96"/>
      <c r="D1251" s="97" t="str">
        <f>$Q$9</f>
        <v>Biuro-zbrojenie fundamentów - dodatkowe</v>
      </c>
      <c r="E1251" s="97"/>
      <c r="F1251" s="97"/>
      <c r="G1251" s="97"/>
      <c r="H1251" s="97"/>
      <c r="I1251" s="97"/>
      <c r="J1251" s="98"/>
      <c r="K1251" s="93"/>
      <c r="L1251" s="94"/>
      <c r="M1251" s="5"/>
      <c r="N1251" s="2"/>
      <c r="Q1251" s="9"/>
    </row>
    <row r="1252" spans="1:19" s="8" customFormat="1" ht="19.5" customHeight="1" x14ac:dyDescent="0.2">
      <c r="A1252" s="4"/>
      <c r="B1252" s="71" t="str">
        <f>$Q$11</f>
        <v>2025-09-20</v>
      </c>
      <c r="C1252" s="72"/>
      <c r="D1252" s="73" t="s">
        <v>2</v>
      </c>
      <c r="E1252" s="74"/>
      <c r="F1252" s="75" t="str">
        <f>$Q$10</f>
        <v>WOLFF-III-K-16</v>
      </c>
      <c r="G1252" s="76"/>
      <c r="H1252" s="76"/>
      <c r="I1252" s="76"/>
      <c r="J1252" s="77"/>
      <c r="K1252" s="10">
        <f>(ROW(A1252)-4)/32+1</f>
        <v>40</v>
      </c>
      <c r="L1252" s="11">
        <f>$Q$13</f>
        <v>3</v>
      </c>
      <c r="M1252" s="5"/>
      <c r="N1252" s="2"/>
      <c r="Q1252" s="9"/>
    </row>
    <row r="1253" spans="1:19" s="8" customFormat="1" ht="42" customHeight="1" x14ac:dyDescent="0.2">
      <c r="A1253" s="5"/>
      <c r="B1253" s="78" t="s">
        <v>3</v>
      </c>
      <c r="C1253" s="80" t="s">
        <v>4</v>
      </c>
      <c r="D1253" s="82" t="s">
        <v>5</v>
      </c>
      <c r="E1253" s="12" t="s">
        <v>6</v>
      </c>
      <c r="F1253" s="13" t="s">
        <v>6</v>
      </c>
      <c r="G1253" s="14" t="s">
        <v>7</v>
      </c>
      <c r="H1253" s="84" t="s">
        <v>8</v>
      </c>
      <c r="I1253" s="85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79"/>
      <c r="C1254" s="81"/>
      <c r="D1254" s="83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69"/>
      <c r="P1255" s="69"/>
      <c r="Q1255" s="69"/>
      <c r="R1255" s="69"/>
      <c r="S1255" s="69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70"/>
      <c r="P1256" s="58"/>
      <c r="Q1256" s="66"/>
      <c r="R1256" s="66"/>
      <c r="S1256" s="66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58"/>
      <c r="P1257" s="58"/>
      <c r="Q1257" s="66"/>
      <c r="R1257" s="66"/>
      <c r="S1257" s="66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58"/>
      <c r="P1258" s="58"/>
      <c r="Q1258" s="66"/>
      <c r="R1258" s="66"/>
      <c r="S1258" s="66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58"/>
      <c r="P1259" s="58"/>
      <c r="Q1259" s="67"/>
      <c r="R1259" s="67"/>
      <c r="S1259" s="67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58"/>
      <c r="P1260" s="58"/>
      <c r="Q1260" s="68"/>
      <c r="R1260" s="68"/>
      <c r="S1260" s="68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58"/>
      <c r="P1261" s="58"/>
      <c r="Q1261" s="66"/>
      <c r="R1261" s="66"/>
      <c r="S1261" s="66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58"/>
      <c r="P1262" s="58"/>
      <c r="Q1262" s="66"/>
      <c r="R1262" s="66"/>
      <c r="S1262" s="66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58"/>
      <c r="P1263" s="58"/>
      <c r="Q1263" s="66"/>
      <c r="R1263" s="66"/>
      <c r="S1263" s="66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58"/>
      <c r="P1264" s="58"/>
      <c r="Q1264" s="59"/>
      <c r="R1264" s="59"/>
      <c r="S1264" s="59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58"/>
      <c r="P1265" s="58"/>
      <c r="Q1265" s="59"/>
      <c r="R1265" s="59"/>
      <c r="S1265" s="59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58"/>
      <c r="P1266" s="58"/>
      <c r="Q1266" s="59"/>
      <c r="R1266" s="59"/>
      <c r="S1266" s="59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58"/>
      <c r="P1267" s="58"/>
      <c r="Q1267" s="59"/>
      <c r="R1267" s="59"/>
      <c r="S1267" s="59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60" t="str">
        <f>IF(ISBLANK($Q$12),"",$Q$12)</f>
        <v>WOLFF-III-K-16_specyfikacja</v>
      </c>
      <c r="C1279" s="61"/>
      <c r="D1279" s="61"/>
      <c r="E1279" s="61"/>
      <c r="F1279" s="61"/>
      <c r="G1279" s="61"/>
      <c r="H1279" s="40"/>
      <c r="I1279" s="62"/>
      <c r="J1279" s="62"/>
      <c r="K1279" s="62"/>
      <c r="L1279" s="63"/>
      <c r="M1279" s="41"/>
      <c r="N1279" s="2"/>
      <c r="Q1279" s="9"/>
    </row>
    <row r="1280" spans="1:19" ht="10.5" customHeight="1" x14ac:dyDescent="0.2">
      <c r="B1280" s="64" t="str">
        <f>IF(ISBLANK(Q$19),"",Q$19)</f>
        <v/>
      </c>
      <c r="C1280" s="65"/>
      <c r="D1280" s="65"/>
      <c r="E1280" s="65"/>
      <c r="F1280" s="65"/>
      <c r="G1280" s="65"/>
      <c r="H1280" s="65"/>
      <c r="I1280" s="65"/>
      <c r="J1280" s="65"/>
      <c r="K1280" s="65"/>
      <c r="L1280" s="65"/>
    </row>
    <row r="1281" spans="1:19" ht="12.75" customHeight="1" x14ac:dyDescent="0.2"/>
    <row r="1282" spans="1:19" s="8" customFormat="1" ht="30" customHeight="1" x14ac:dyDescent="0.2">
      <c r="A1282" s="4"/>
      <c r="B1282" s="86" t="s">
        <v>0</v>
      </c>
      <c r="C1282" s="87"/>
      <c r="D1282" s="88" t="str">
        <f>$Q$8</f>
        <v>BALICE - budynki grupy WOLFF ul.Spacerowa 5</v>
      </c>
      <c r="E1282" s="89"/>
      <c r="F1282" s="89"/>
      <c r="G1282" s="89"/>
      <c r="H1282" s="89"/>
      <c r="I1282" s="89"/>
      <c r="J1282" s="90"/>
      <c r="K1282" s="91"/>
      <c r="L1282" s="92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95" t="s">
        <v>1</v>
      </c>
      <c r="C1283" s="96"/>
      <c r="D1283" s="97" t="str">
        <f>$Q$9</f>
        <v>Biuro-zbrojenie fundamentów - dodatkowe</v>
      </c>
      <c r="E1283" s="97"/>
      <c r="F1283" s="97"/>
      <c r="G1283" s="97"/>
      <c r="H1283" s="97"/>
      <c r="I1283" s="97"/>
      <c r="J1283" s="98"/>
      <c r="K1283" s="93"/>
      <c r="L1283" s="94"/>
      <c r="M1283" s="5"/>
      <c r="N1283" s="2"/>
      <c r="Q1283" s="9"/>
    </row>
    <row r="1284" spans="1:19" s="8" customFormat="1" ht="19.5" customHeight="1" x14ac:dyDescent="0.2">
      <c r="A1284" s="4"/>
      <c r="B1284" s="71" t="str">
        <f>$Q$11</f>
        <v>2025-09-20</v>
      </c>
      <c r="C1284" s="72"/>
      <c r="D1284" s="73" t="s">
        <v>2</v>
      </c>
      <c r="E1284" s="74"/>
      <c r="F1284" s="75" t="str">
        <f>$Q$10</f>
        <v>WOLFF-III-K-16</v>
      </c>
      <c r="G1284" s="76"/>
      <c r="H1284" s="76"/>
      <c r="I1284" s="76"/>
      <c r="J1284" s="77"/>
      <c r="K1284" s="10">
        <f>(ROW(A1284)-4)/32+1</f>
        <v>41</v>
      </c>
      <c r="L1284" s="11">
        <f>$Q$13</f>
        <v>3</v>
      </c>
      <c r="M1284" s="5"/>
      <c r="N1284" s="2"/>
      <c r="Q1284" s="9"/>
    </row>
    <row r="1285" spans="1:19" s="8" customFormat="1" ht="42" customHeight="1" x14ac:dyDescent="0.2">
      <c r="A1285" s="5"/>
      <c r="B1285" s="78" t="s">
        <v>3</v>
      </c>
      <c r="C1285" s="80" t="s">
        <v>4</v>
      </c>
      <c r="D1285" s="82" t="s">
        <v>5</v>
      </c>
      <c r="E1285" s="12" t="s">
        <v>6</v>
      </c>
      <c r="F1285" s="13" t="s">
        <v>6</v>
      </c>
      <c r="G1285" s="14" t="s">
        <v>7</v>
      </c>
      <c r="H1285" s="84" t="s">
        <v>8</v>
      </c>
      <c r="I1285" s="85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79"/>
      <c r="C1286" s="81"/>
      <c r="D1286" s="83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69"/>
      <c r="P1287" s="69"/>
      <c r="Q1287" s="69"/>
      <c r="R1287" s="69"/>
      <c r="S1287" s="69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70"/>
      <c r="P1288" s="58"/>
      <c r="Q1288" s="66"/>
      <c r="R1288" s="66"/>
      <c r="S1288" s="66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58"/>
      <c r="P1289" s="58"/>
      <c r="Q1289" s="66"/>
      <c r="R1289" s="66"/>
      <c r="S1289" s="66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58"/>
      <c r="P1290" s="58"/>
      <c r="Q1290" s="66"/>
      <c r="R1290" s="66"/>
      <c r="S1290" s="66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58"/>
      <c r="P1291" s="58"/>
      <c r="Q1291" s="67"/>
      <c r="R1291" s="67"/>
      <c r="S1291" s="67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58"/>
      <c r="P1292" s="58"/>
      <c r="Q1292" s="68"/>
      <c r="R1292" s="68"/>
      <c r="S1292" s="68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58"/>
      <c r="P1293" s="58"/>
      <c r="Q1293" s="66"/>
      <c r="R1293" s="66"/>
      <c r="S1293" s="66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58"/>
      <c r="P1294" s="58"/>
      <c r="Q1294" s="66"/>
      <c r="R1294" s="66"/>
      <c r="S1294" s="66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58"/>
      <c r="P1295" s="58"/>
      <c r="Q1295" s="66"/>
      <c r="R1295" s="66"/>
      <c r="S1295" s="66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58"/>
      <c r="P1296" s="58"/>
      <c r="Q1296" s="59"/>
      <c r="R1296" s="59"/>
      <c r="S1296" s="59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58"/>
      <c r="P1297" s="58"/>
      <c r="Q1297" s="59"/>
      <c r="R1297" s="59"/>
      <c r="S1297" s="59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58"/>
      <c r="P1298" s="58"/>
      <c r="Q1298" s="59"/>
      <c r="R1298" s="59"/>
      <c r="S1298" s="59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58"/>
      <c r="P1299" s="58"/>
      <c r="Q1299" s="59"/>
      <c r="R1299" s="59"/>
      <c r="S1299" s="59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60" t="str">
        <f>IF(ISBLANK($Q$12),"",$Q$12)</f>
        <v>WOLFF-III-K-16_specyfikacja</v>
      </c>
      <c r="C1311" s="61"/>
      <c r="D1311" s="61"/>
      <c r="E1311" s="61"/>
      <c r="F1311" s="61"/>
      <c r="G1311" s="61"/>
      <c r="H1311" s="40"/>
      <c r="I1311" s="62"/>
      <c r="J1311" s="62"/>
      <c r="K1311" s="62"/>
      <c r="L1311" s="63"/>
      <c r="M1311" s="41"/>
      <c r="N1311" s="2"/>
      <c r="Q1311" s="9"/>
    </row>
    <row r="1312" spans="1:19" ht="10.5" customHeight="1" x14ac:dyDescent="0.2">
      <c r="B1312" s="64" t="str">
        <f>IF(ISBLANK(Q$19),"",Q$19)</f>
        <v/>
      </c>
      <c r="C1312" s="65"/>
      <c r="D1312" s="65"/>
      <c r="E1312" s="65"/>
      <c r="F1312" s="65"/>
      <c r="G1312" s="65"/>
      <c r="H1312" s="65"/>
      <c r="I1312" s="65"/>
      <c r="J1312" s="65"/>
      <c r="K1312" s="65"/>
      <c r="L1312" s="65"/>
    </row>
    <row r="1313" spans="1:19" ht="12.75" customHeight="1" x14ac:dyDescent="0.2"/>
    <row r="1314" spans="1:19" s="8" customFormat="1" ht="30" customHeight="1" x14ac:dyDescent="0.2">
      <c r="A1314" s="4"/>
      <c r="B1314" s="86" t="s">
        <v>0</v>
      </c>
      <c r="C1314" s="87"/>
      <c r="D1314" s="88" t="str">
        <f>$Q$8</f>
        <v>BALICE - budynki grupy WOLFF ul.Spacerowa 5</v>
      </c>
      <c r="E1314" s="89"/>
      <c r="F1314" s="89"/>
      <c r="G1314" s="89"/>
      <c r="H1314" s="89"/>
      <c r="I1314" s="89"/>
      <c r="J1314" s="90"/>
      <c r="K1314" s="91"/>
      <c r="L1314" s="92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95" t="s">
        <v>1</v>
      </c>
      <c r="C1315" s="96"/>
      <c r="D1315" s="97" t="str">
        <f>$Q$9</f>
        <v>Biuro-zbrojenie fundamentów - dodatkowe</v>
      </c>
      <c r="E1315" s="97"/>
      <c r="F1315" s="97"/>
      <c r="G1315" s="97"/>
      <c r="H1315" s="97"/>
      <c r="I1315" s="97"/>
      <c r="J1315" s="98"/>
      <c r="K1315" s="93"/>
      <c r="L1315" s="94"/>
      <c r="M1315" s="5"/>
      <c r="N1315" s="2"/>
      <c r="Q1315" s="9"/>
    </row>
    <row r="1316" spans="1:19" s="8" customFormat="1" ht="19.5" customHeight="1" x14ac:dyDescent="0.2">
      <c r="A1316" s="4"/>
      <c r="B1316" s="71" t="str">
        <f>$Q$11</f>
        <v>2025-09-20</v>
      </c>
      <c r="C1316" s="72"/>
      <c r="D1316" s="73" t="s">
        <v>2</v>
      </c>
      <c r="E1316" s="74"/>
      <c r="F1316" s="75" t="str">
        <f>$Q$10</f>
        <v>WOLFF-III-K-16</v>
      </c>
      <c r="G1316" s="76"/>
      <c r="H1316" s="76"/>
      <c r="I1316" s="76"/>
      <c r="J1316" s="77"/>
      <c r="K1316" s="10">
        <f>(ROW(A1316)-4)/32+1</f>
        <v>42</v>
      </c>
      <c r="L1316" s="11">
        <f>$Q$13</f>
        <v>3</v>
      </c>
      <c r="M1316" s="5"/>
      <c r="N1316" s="2"/>
      <c r="Q1316" s="9"/>
    </row>
    <row r="1317" spans="1:19" s="8" customFormat="1" ht="42" customHeight="1" x14ac:dyDescent="0.2">
      <c r="A1317" s="5"/>
      <c r="B1317" s="78" t="s">
        <v>3</v>
      </c>
      <c r="C1317" s="80" t="s">
        <v>4</v>
      </c>
      <c r="D1317" s="82" t="s">
        <v>5</v>
      </c>
      <c r="E1317" s="12" t="s">
        <v>6</v>
      </c>
      <c r="F1317" s="13" t="s">
        <v>6</v>
      </c>
      <c r="G1317" s="14" t="s">
        <v>7</v>
      </c>
      <c r="H1317" s="84" t="s">
        <v>8</v>
      </c>
      <c r="I1317" s="85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79"/>
      <c r="C1318" s="81"/>
      <c r="D1318" s="83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69"/>
      <c r="P1319" s="69"/>
      <c r="Q1319" s="69"/>
      <c r="R1319" s="69"/>
      <c r="S1319" s="69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70"/>
      <c r="P1320" s="58"/>
      <c r="Q1320" s="66"/>
      <c r="R1320" s="66"/>
      <c r="S1320" s="66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58"/>
      <c r="P1321" s="58"/>
      <c r="Q1321" s="66"/>
      <c r="R1321" s="66"/>
      <c r="S1321" s="66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58"/>
      <c r="P1322" s="58"/>
      <c r="Q1322" s="66"/>
      <c r="R1322" s="66"/>
      <c r="S1322" s="66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58"/>
      <c r="P1323" s="58"/>
      <c r="Q1323" s="67"/>
      <c r="R1323" s="67"/>
      <c r="S1323" s="67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58"/>
      <c r="P1324" s="58"/>
      <c r="Q1324" s="68"/>
      <c r="R1324" s="68"/>
      <c r="S1324" s="68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58"/>
      <c r="P1325" s="58"/>
      <c r="Q1325" s="66"/>
      <c r="R1325" s="66"/>
      <c r="S1325" s="66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58"/>
      <c r="P1326" s="58"/>
      <c r="Q1326" s="66"/>
      <c r="R1326" s="66"/>
      <c r="S1326" s="66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58"/>
      <c r="P1327" s="58"/>
      <c r="Q1327" s="66"/>
      <c r="R1327" s="66"/>
      <c r="S1327" s="66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58"/>
      <c r="P1328" s="58"/>
      <c r="Q1328" s="59"/>
      <c r="R1328" s="59"/>
      <c r="S1328" s="59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58"/>
      <c r="P1329" s="58"/>
      <c r="Q1329" s="59"/>
      <c r="R1329" s="59"/>
      <c r="S1329" s="59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58"/>
      <c r="P1330" s="58"/>
      <c r="Q1330" s="59"/>
      <c r="R1330" s="59"/>
      <c r="S1330" s="59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58"/>
      <c r="P1331" s="58"/>
      <c r="Q1331" s="59"/>
      <c r="R1331" s="59"/>
      <c r="S1331" s="59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60" t="str">
        <f>IF(ISBLANK($Q$12),"",$Q$12)</f>
        <v>WOLFF-III-K-16_specyfikacja</v>
      </c>
      <c r="C1343" s="61"/>
      <c r="D1343" s="61"/>
      <c r="E1343" s="61"/>
      <c r="F1343" s="61"/>
      <c r="G1343" s="61"/>
      <c r="H1343" s="40"/>
      <c r="I1343" s="62"/>
      <c r="J1343" s="62"/>
      <c r="K1343" s="62"/>
      <c r="L1343" s="63"/>
      <c r="M1343" s="41"/>
      <c r="N1343" s="2"/>
      <c r="Q1343" s="9"/>
    </row>
    <row r="1344" spans="1:19" ht="10.5" customHeight="1" x14ac:dyDescent="0.2">
      <c r="B1344" s="64" t="str">
        <f>IF(ISBLANK(Q$19),"",Q$19)</f>
        <v/>
      </c>
      <c r="C1344" s="65"/>
      <c r="D1344" s="65"/>
      <c r="E1344" s="65"/>
      <c r="F1344" s="65"/>
      <c r="G1344" s="65"/>
      <c r="H1344" s="65"/>
      <c r="I1344" s="65"/>
      <c r="J1344" s="65"/>
      <c r="K1344" s="65"/>
      <c r="L1344" s="65"/>
    </row>
    <row r="1345" spans="1:19" ht="12.75" customHeight="1" x14ac:dyDescent="0.2"/>
    <row r="1346" spans="1:19" s="8" customFormat="1" ht="30" customHeight="1" x14ac:dyDescent="0.2">
      <c r="A1346" s="4"/>
      <c r="B1346" s="86" t="s">
        <v>0</v>
      </c>
      <c r="C1346" s="87"/>
      <c r="D1346" s="88" t="str">
        <f>$Q$8</f>
        <v>BALICE - budynki grupy WOLFF ul.Spacerowa 5</v>
      </c>
      <c r="E1346" s="89"/>
      <c r="F1346" s="89"/>
      <c r="G1346" s="89"/>
      <c r="H1346" s="89"/>
      <c r="I1346" s="89"/>
      <c r="J1346" s="90"/>
      <c r="K1346" s="91"/>
      <c r="L1346" s="92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95" t="s">
        <v>1</v>
      </c>
      <c r="C1347" s="96"/>
      <c r="D1347" s="97" t="str">
        <f>$Q$9</f>
        <v>Biuro-zbrojenie fundamentów - dodatkowe</v>
      </c>
      <c r="E1347" s="97"/>
      <c r="F1347" s="97"/>
      <c r="G1347" s="97"/>
      <c r="H1347" s="97"/>
      <c r="I1347" s="97"/>
      <c r="J1347" s="98"/>
      <c r="K1347" s="93"/>
      <c r="L1347" s="94"/>
      <c r="M1347" s="5"/>
      <c r="N1347" s="2"/>
      <c r="Q1347" s="9"/>
    </row>
    <row r="1348" spans="1:19" s="8" customFormat="1" ht="19.5" customHeight="1" x14ac:dyDescent="0.2">
      <c r="A1348" s="4"/>
      <c r="B1348" s="71" t="str">
        <f>$Q$11</f>
        <v>2025-09-20</v>
      </c>
      <c r="C1348" s="72"/>
      <c r="D1348" s="73" t="s">
        <v>2</v>
      </c>
      <c r="E1348" s="74"/>
      <c r="F1348" s="75" t="str">
        <f>$Q$10</f>
        <v>WOLFF-III-K-16</v>
      </c>
      <c r="G1348" s="76"/>
      <c r="H1348" s="76"/>
      <c r="I1348" s="76"/>
      <c r="J1348" s="77"/>
      <c r="K1348" s="10">
        <f>(ROW(A1348)-4)/32+1</f>
        <v>43</v>
      </c>
      <c r="L1348" s="11">
        <f>$Q$13</f>
        <v>3</v>
      </c>
      <c r="M1348" s="5"/>
      <c r="N1348" s="2"/>
      <c r="Q1348" s="9"/>
    </row>
    <row r="1349" spans="1:19" s="8" customFormat="1" ht="42" customHeight="1" x14ac:dyDescent="0.2">
      <c r="A1349" s="5"/>
      <c r="B1349" s="78" t="s">
        <v>3</v>
      </c>
      <c r="C1349" s="80" t="s">
        <v>4</v>
      </c>
      <c r="D1349" s="82" t="s">
        <v>5</v>
      </c>
      <c r="E1349" s="12" t="s">
        <v>6</v>
      </c>
      <c r="F1349" s="13" t="s">
        <v>6</v>
      </c>
      <c r="G1349" s="14" t="s">
        <v>7</v>
      </c>
      <c r="H1349" s="84" t="s">
        <v>8</v>
      </c>
      <c r="I1349" s="85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79"/>
      <c r="C1350" s="81"/>
      <c r="D1350" s="83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69"/>
      <c r="P1351" s="69"/>
      <c r="Q1351" s="69"/>
      <c r="R1351" s="69"/>
      <c r="S1351" s="69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70"/>
      <c r="P1352" s="58"/>
      <c r="Q1352" s="66"/>
      <c r="R1352" s="66"/>
      <c r="S1352" s="66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58"/>
      <c r="P1353" s="58"/>
      <c r="Q1353" s="66"/>
      <c r="R1353" s="66"/>
      <c r="S1353" s="66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58"/>
      <c r="P1354" s="58"/>
      <c r="Q1354" s="66"/>
      <c r="R1354" s="66"/>
      <c r="S1354" s="66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58"/>
      <c r="P1355" s="58"/>
      <c r="Q1355" s="67"/>
      <c r="R1355" s="67"/>
      <c r="S1355" s="67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58"/>
      <c r="P1356" s="58"/>
      <c r="Q1356" s="68"/>
      <c r="R1356" s="68"/>
      <c r="S1356" s="68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58"/>
      <c r="P1357" s="58"/>
      <c r="Q1357" s="66"/>
      <c r="R1357" s="66"/>
      <c r="S1357" s="66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58"/>
      <c r="P1358" s="58"/>
      <c r="Q1358" s="66"/>
      <c r="R1358" s="66"/>
      <c r="S1358" s="66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58"/>
      <c r="P1359" s="58"/>
      <c r="Q1359" s="66"/>
      <c r="R1359" s="66"/>
      <c r="S1359" s="66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58"/>
      <c r="P1360" s="58"/>
      <c r="Q1360" s="59"/>
      <c r="R1360" s="59"/>
      <c r="S1360" s="59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58"/>
      <c r="P1361" s="58"/>
      <c r="Q1361" s="59"/>
      <c r="R1361" s="59"/>
      <c r="S1361" s="59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58"/>
      <c r="P1362" s="58"/>
      <c r="Q1362" s="59"/>
      <c r="R1362" s="59"/>
      <c r="S1362" s="59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58"/>
      <c r="P1363" s="58"/>
      <c r="Q1363" s="59"/>
      <c r="R1363" s="59"/>
      <c r="S1363" s="59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60" t="str">
        <f>IF(ISBLANK($Q$12),"",$Q$12)</f>
        <v>WOLFF-III-K-16_specyfikacja</v>
      </c>
      <c r="C1375" s="61"/>
      <c r="D1375" s="61"/>
      <c r="E1375" s="61"/>
      <c r="F1375" s="61"/>
      <c r="G1375" s="61"/>
      <c r="H1375" s="40"/>
      <c r="I1375" s="62"/>
      <c r="J1375" s="62"/>
      <c r="K1375" s="62"/>
      <c r="L1375" s="63"/>
      <c r="M1375" s="41"/>
      <c r="N1375" s="2"/>
      <c r="Q1375" s="9"/>
    </row>
    <row r="1376" spans="1:19" ht="10.5" customHeight="1" x14ac:dyDescent="0.2">
      <c r="B1376" s="64" t="str">
        <f>IF(ISBLANK(Q$19),"",Q$19)</f>
        <v/>
      </c>
      <c r="C1376" s="65"/>
      <c r="D1376" s="65"/>
      <c r="E1376" s="65"/>
      <c r="F1376" s="65"/>
      <c r="G1376" s="65"/>
      <c r="H1376" s="65"/>
      <c r="I1376" s="65"/>
      <c r="J1376" s="65"/>
      <c r="K1376" s="65"/>
      <c r="L1376" s="65"/>
    </row>
    <row r="1377" spans="1:19" ht="12.75" customHeight="1" x14ac:dyDescent="0.2"/>
    <row r="1378" spans="1:19" s="8" customFormat="1" ht="30" customHeight="1" x14ac:dyDescent="0.2">
      <c r="A1378" s="4"/>
      <c r="B1378" s="86" t="s">
        <v>0</v>
      </c>
      <c r="C1378" s="87"/>
      <c r="D1378" s="88" t="str">
        <f>$Q$8</f>
        <v>BALICE - budynki grupy WOLFF ul.Spacerowa 5</v>
      </c>
      <c r="E1378" s="89"/>
      <c r="F1378" s="89"/>
      <c r="G1378" s="89"/>
      <c r="H1378" s="89"/>
      <c r="I1378" s="89"/>
      <c r="J1378" s="90"/>
      <c r="K1378" s="91"/>
      <c r="L1378" s="92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95" t="s">
        <v>1</v>
      </c>
      <c r="C1379" s="96"/>
      <c r="D1379" s="97" t="str">
        <f>$Q$9</f>
        <v>Biuro-zbrojenie fundamentów - dodatkowe</v>
      </c>
      <c r="E1379" s="97"/>
      <c r="F1379" s="97"/>
      <c r="G1379" s="97"/>
      <c r="H1379" s="97"/>
      <c r="I1379" s="97"/>
      <c r="J1379" s="98"/>
      <c r="K1379" s="93"/>
      <c r="L1379" s="94"/>
      <c r="M1379" s="5"/>
      <c r="N1379" s="2"/>
      <c r="Q1379" s="9"/>
    </row>
    <row r="1380" spans="1:19" s="8" customFormat="1" ht="19.5" customHeight="1" x14ac:dyDescent="0.2">
      <c r="A1380" s="4"/>
      <c r="B1380" s="71" t="str">
        <f>$Q$11</f>
        <v>2025-09-20</v>
      </c>
      <c r="C1380" s="72"/>
      <c r="D1380" s="73" t="s">
        <v>2</v>
      </c>
      <c r="E1380" s="74"/>
      <c r="F1380" s="75" t="str">
        <f>$Q$10</f>
        <v>WOLFF-III-K-16</v>
      </c>
      <c r="G1380" s="76"/>
      <c r="H1380" s="76"/>
      <c r="I1380" s="76"/>
      <c r="J1380" s="77"/>
      <c r="K1380" s="10">
        <f>(ROW(A1380)-4)/32+1</f>
        <v>44</v>
      </c>
      <c r="L1380" s="11">
        <f>$Q$13</f>
        <v>3</v>
      </c>
      <c r="M1380" s="5"/>
      <c r="N1380" s="2"/>
      <c r="Q1380" s="9"/>
    </row>
    <row r="1381" spans="1:19" s="8" customFormat="1" ht="42" customHeight="1" x14ac:dyDescent="0.2">
      <c r="A1381" s="5"/>
      <c r="B1381" s="78" t="s">
        <v>3</v>
      </c>
      <c r="C1381" s="80" t="s">
        <v>4</v>
      </c>
      <c r="D1381" s="82" t="s">
        <v>5</v>
      </c>
      <c r="E1381" s="12" t="s">
        <v>6</v>
      </c>
      <c r="F1381" s="13" t="s">
        <v>6</v>
      </c>
      <c r="G1381" s="14" t="s">
        <v>7</v>
      </c>
      <c r="H1381" s="84" t="s">
        <v>8</v>
      </c>
      <c r="I1381" s="85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79"/>
      <c r="C1382" s="81"/>
      <c r="D1382" s="83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69"/>
      <c r="P1383" s="69"/>
      <c r="Q1383" s="69"/>
      <c r="R1383" s="69"/>
      <c r="S1383" s="69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70"/>
      <c r="P1384" s="58"/>
      <c r="Q1384" s="66"/>
      <c r="R1384" s="66"/>
      <c r="S1384" s="66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58"/>
      <c r="P1385" s="58"/>
      <c r="Q1385" s="66"/>
      <c r="R1385" s="66"/>
      <c r="S1385" s="66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58"/>
      <c r="P1386" s="58"/>
      <c r="Q1386" s="66"/>
      <c r="R1386" s="66"/>
      <c r="S1386" s="66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58"/>
      <c r="P1387" s="58"/>
      <c r="Q1387" s="67"/>
      <c r="R1387" s="67"/>
      <c r="S1387" s="67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58"/>
      <c r="P1388" s="58"/>
      <c r="Q1388" s="68"/>
      <c r="R1388" s="68"/>
      <c r="S1388" s="68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58"/>
      <c r="P1389" s="58"/>
      <c r="Q1389" s="66"/>
      <c r="R1389" s="66"/>
      <c r="S1389" s="66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58"/>
      <c r="P1390" s="58"/>
      <c r="Q1390" s="66"/>
      <c r="R1390" s="66"/>
      <c r="S1390" s="66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58"/>
      <c r="P1391" s="58"/>
      <c r="Q1391" s="66"/>
      <c r="R1391" s="66"/>
      <c r="S1391" s="66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58"/>
      <c r="P1392" s="58"/>
      <c r="Q1392" s="59"/>
      <c r="R1392" s="59"/>
      <c r="S1392" s="59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58"/>
      <c r="P1393" s="58"/>
      <c r="Q1393" s="59"/>
      <c r="R1393" s="59"/>
      <c r="S1393" s="59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58"/>
      <c r="P1394" s="58"/>
      <c r="Q1394" s="59"/>
      <c r="R1394" s="59"/>
      <c r="S1394" s="59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58"/>
      <c r="P1395" s="58"/>
      <c r="Q1395" s="59"/>
      <c r="R1395" s="59"/>
      <c r="S1395" s="59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60" t="str">
        <f>IF(ISBLANK($Q$12),"",$Q$12)</f>
        <v>WOLFF-III-K-16_specyfikacja</v>
      </c>
      <c r="C1407" s="61"/>
      <c r="D1407" s="61"/>
      <c r="E1407" s="61"/>
      <c r="F1407" s="61"/>
      <c r="G1407" s="61"/>
      <c r="H1407" s="40"/>
      <c r="I1407" s="62"/>
      <c r="J1407" s="62"/>
      <c r="K1407" s="62"/>
      <c r="L1407" s="63"/>
      <c r="M1407" s="41"/>
      <c r="N1407" s="2"/>
      <c r="Q1407" s="9"/>
    </row>
    <row r="1408" spans="1:19" ht="10.5" customHeight="1" x14ac:dyDescent="0.2">
      <c r="B1408" s="64" t="str">
        <f>IF(ISBLANK(Q$19),"",Q$19)</f>
        <v/>
      </c>
      <c r="C1408" s="65"/>
      <c r="D1408" s="65"/>
      <c r="E1408" s="65"/>
      <c r="F1408" s="65"/>
      <c r="G1408" s="65"/>
      <c r="H1408" s="65"/>
      <c r="I1408" s="65"/>
      <c r="J1408" s="65"/>
      <c r="K1408" s="65"/>
      <c r="L1408" s="65"/>
    </row>
    <row r="1409" spans="1:19" ht="12.75" customHeight="1" x14ac:dyDescent="0.2"/>
    <row r="1410" spans="1:19" s="8" customFormat="1" ht="30" customHeight="1" x14ac:dyDescent="0.2">
      <c r="A1410" s="4"/>
      <c r="B1410" s="86" t="s">
        <v>0</v>
      </c>
      <c r="C1410" s="87"/>
      <c r="D1410" s="88" t="str">
        <f>$Q$8</f>
        <v>BALICE - budynki grupy WOLFF ul.Spacerowa 5</v>
      </c>
      <c r="E1410" s="89"/>
      <c r="F1410" s="89"/>
      <c r="G1410" s="89"/>
      <c r="H1410" s="89"/>
      <c r="I1410" s="89"/>
      <c r="J1410" s="90"/>
      <c r="K1410" s="91"/>
      <c r="L1410" s="92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95" t="s">
        <v>1</v>
      </c>
      <c r="C1411" s="96"/>
      <c r="D1411" s="97" t="str">
        <f>$Q$9</f>
        <v>Biuro-zbrojenie fundamentów - dodatkowe</v>
      </c>
      <c r="E1411" s="97"/>
      <c r="F1411" s="97"/>
      <c r="G1411" s="97"/>
      <c r="H1411" s="97"/>
      <c r="I1411" s="97"/>
      <c r="J1411" s="98"/>
      <c r="K1411" s="93"/>
      <c r="L1411" s="94"/>
      <c r="M1411" s="5"/>
      <c r="N1411" s="2"/>
      <c r="Q1411" s="9"/>
    </row>
    <row r="1412" spans="1:19" s="8" customFormat="1" ht="19.5" customHeight="1" x14ac:dyDescent="0.2">
      <c r="A1412" s="4"/>
      <c r="B1412" s="71" t="str">
        <f>$Q$11</f>
        <v>2025-09-20</v>
      </c>
      <c r="C1412" s="72"/>
      <c r="D1412" s="73" t="s">
        <v>2</v>
      </c>
      <c r="E1412" s="74"/>
      <c r="F1412" s="75" t="str">
        <f>$Q$10</f>
        <v>WOLFF-III-K-16</v>
      </c>
      <c r="G1412" s="76"/>
      <c r="H1412" s="76"/>
      <c r="I1412" s="76"/>
      <c r="J1412" s="77"/>
      <c r="K1412" s="10">
        <f>(ROW(A1412)-4)/32+1</f>
        <v>45</v>
      </c>
      <c r="L1412" s="11">
        <f>$Q$13</f>
        <v>3</v>
      </c>
      <c r="M1412" s="5"/>
      <c r="N1412" s="2"/>
      <c r="Q1412" s="9"/>
    </row>
    <row r="1413" spans="1:19" s="8" customFormat="1" ht="42" customHeight="1" x14ac:dyDescent="0.2">
      <c r="A1413" s="5"/>
      <c r="B1413" s="78" t="s">
        <v>3</v>
      </c>
      <c r="C1413" s="80" t="s">
        <v>4</v>
      </c>
      <c r="D1413" s="82" t="s">
        <v>5</v>
      </c>
      <c r="E1413" s="12" t="s">
        <v>6</v>
      </c>
      <c r="F1413" s="13" t="s">
        <v>6</v>
      </c>
      <c r="G1413" s="14" t="s">
        <v>7</v>
      </c>
      <c r="H1413" s="84" t="s">
        <v>8</v>
      </c>
      <c r="I1413" s="85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79"/>
      <c r="C1414" s="81"/>
      <c r="D1414" s="83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69"/>
      <c r="P1415" s="69"/>
      <c r="Q1415" s="69"/>
      <c r="R1415" s="69"/>
      <c r="S1415" s="69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70"/>
      <c r="P1416" s="58"/>
      <c r="Q1416" s="66"/>
      <c r="R1416" s="66"/>
      <c r="S1416" s="66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58"/>
      <c r="P1417" s="58"/>
      <c r="Q1417" s="66"/>
      <c r="R1417" s="66"/>
      <c r="S1417" s="66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58"/>
      <c r="P1418" s="58"/>
      <c r="Q1418" s="66"/>
      <c r="R1418" s="66"/>
      <c r="S1418" s="66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58"/>
      <c r="P1419" s="58"/>
      <c r="Q1419" s="67"/>
      <c r="R1419" s="67"/>
      <c r="S1419" s="67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58"/>
      <c r="P1420" s="58"/>
      <c r="Q1420" s="68"/>
      <c r="R1420" s="68"/>
      <c r="S1420" s="68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58"/>
      <c r="P1421" s="58"/>
      <c r="Q1421" s="66"/>
      <c r="R1421" s="66"/>
      <c r="S1421" s="66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58"/>
      <c r="P1422" s="58"/>
      <c r="Q1422" s="66"/>
      <c r="R1422" s="66"/>
      <c r="S1422" s="66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58"/>
      <c r="P1423" s="58"/>
      <c r="Q1423" s="66"/>
      <c r="R1423" s="66"/>
      <c r="S1423" s="66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58"/>
      <c r="P1424" s="58"/>
      <c r="Q1424" s="59"/>
      <c r="R1424" s="59"/>
      <c r="S1424" s="59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58"/>
      <c r="P1425" s="58"/>
      <c r="Q1425" s="59"/>
      <c r="R1425" s="59"/>
      <c r="S1425" s="59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58"/>
      <c r="P1426" s="58"/>
      <c r="Q1426" s="59"/>
      <c r="R1426" s="59"/>
      <c r="S1426" s="59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58"/>
      <c r="P1427" s="58"/>
      <c r="Q1427" s="59"/>
      <c r="R1427" s="59"/>
      <c r="S1427" s="59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60" t="str">
        <f>IF(ISBLANK($Q$12),"",$Q$12)</f>
        <v>WOLFF-III-K-16_specyfikacja</v>
      </c>
      <c r="C1439" s="61"/>
      <c r="D1439" s="61"/>
      <c r="E1439" s="61"/>
      <c r="F1439" s="61"/>
      <c r="G1439" s="61"/>
      <c r="H1439" s="40"/>
      <c r="I1439" s="62"/>
      <c r="J1439" s="62"/>
      <c r="K1439" s="62"/>
      <c r="L1439" s="63"/>
      <c r="M1439" s="41"/>
      <c r="N1439" s="2"/>
      <c r="Q1439" s="9"/>
    </row>
    <row r="1440" spans="1:19" ht="10.5" customHeight="1" x14ac:dyDescent="0.2">
      <c r="B1440" s="64" t="str">
        <f>IF(ISBLANK(Q$19),"",Q$19)</f>
        <v/>
      </c>
      <c r="C1440" s="65"/>
      <c r="D1440" s="65"/>
      <c r="E1440" s="65"/>
      <c r="F1440" s="65"/>
      <c r="G1440" s="65"/>
      <c r="H1440" s="65"/>
      <c r="I1440" s="65"/>
      <c r="J1440" s="65"/>
      <c r="K1440" s="65"/>
      <c r="L1440" s="65"/>
    </row>
    <row r="1441" spans="1:19" ht="12.75" customHeight="1" x14ac:dyDescent="0.2"/>
    <row r="1442" spans="1:19" s="8" customFormat="1" ht="30" customHeight="1" x14ac:dyDescent="0.2">
      <c r="A1442" s="4"/>
      <c r="B1442" s="86" t="s">
        <v>0</v>
      </c>
      <c r="C1442" s="87"/>
      <c r="D1442" s="88" t="str">
        <f>$Q$8</f>
        <v>BALICE - budynki grupy WOLFF ul.Spacerowa 5</v>
      </c>
      <c r="E1442" s="89"/>
      <c r="F1442" s="89"/>
      <c r="G1442" s="89"/>
      <c r="H1442" s="89"/>
      <c r="I1442" s="89"/>
      <c r="J1442" s="90"/>
      <c r="K1442" s="91"/>
      <c r="L1442" s="92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95" t="s">
        <v>1</v>
      </c>
      <c r="C1443" s="96"/>
      <c r="D1443" s="97" t="str">
        <f>$Q$9</f>
        <v>Biuro-zbrojenie fundamentów - dodatkowe</v>
      </c>
      <c r="E1443" s="97"/>
      <c r="F1443" s="97"/>
      <c r="G1443" s="97"/>
      <c r="H1443" s="97"/>
      <c r="I1443" s="97"/>
      <c r="J1443" s="98"/>
      <c r="K1443" s="93"/>
      <c r="L1443" s="94"/>
      <c r="M1443" s="5"/>
      <c r="N1443" s="2"/>
      <c r="Q1443" s="9"/>
    </row>
    <row r="1444" spans="1:19" s="8" customFormat="1" ht="19.5" customHeight="1" x14ac:dyDescent="0.2">
      <c r="A1444" s="4"/>
      <c r="B1444" s="71" t="str">
        <f>$Q$11</f>
        <v>2025-09-20</v>
      </c>
      <c r="C1444" s="72"/>
      <c r="D1444" s="73" t="s">
        <v>2</v>
      </c>
      <c r="E1444" s="74"/>
      <c r="F1444" s="75" t="str">
        <f>$Q$10</f>
        <v>WOLFF-III-K-16</v>
      </c>
      <c r="G1444" s="76"/>
      <c r="H1444" s="76"/>
      <c r="I1444" s="76"/>
      <c r="J1444" s="77"/>
      <c r="K1444" s="10">
        <f>(ROW(A1444)-4)/32+1</f>
        <v>46</v>
      </c>
      <c r="L1444" s="11">
        <f>$Q$13</f>
        <v>3</v>
      </c>
      <c r="M1444" s="5"/>
      <c r="N1444" s="2"/>
      <c r="Q1444" s="9"/>
    </row>
    <row r="1445" spans="1:19" s="8" customFormat="1" ht="42" customHeight="1" x14ac:dyDescent="0.2">
      <c r="A1445" s="5"/>
      <c r="B1445" s="78" t="s">
        <v>3</v>
      </c>
      <c r="C1445" s="80" t="s">
        <v>4</v>
      </c>
      <c r="D1445" s="82" t="s">
        <v>5</v>
      </c>
      <c r="E1445" s="12" t="s">
        <v>6</v>
      </c>
      <c r="F1445" s="13" t="s">
        <v>6</v>
      </c>
      <c r="G1445" s="14" t="s">
        <v>7</v>
      </c>
      <c r="H1445" s="84" t="s">
        <v>8</v>
      </c>
      <c r="I1445" s="85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79"/>
      <c r="C1446" s="81"/>
      <c r="D1446" s="83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69"/>
      <c r="P1447" s="69"/>
      <c r="Q1447" s="69"/>
      <c r="R1447" s="69"/>
      <c r="S1447" s="69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70"/>
      <c r="P1448" s="58"/>
      <c r="Q1448" s="66"/>
      <c r="R1448" s="66"/>
      <c r="S1448" s="66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58"/>
      <c r="P1449" s="58"/>
      <c r="Q1449" s="66"/>
      <c r="R1449" s="66"/>
      <c r="S1449" s="66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58"/>
      <c r="P1450" s="58"/>
      <c r="Q1450" s="66"/>
      <c r="R1450" s="66"/>
      <c r="S1450" s="66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58"/>
      <c r="P1451" s="58"/>
      <c r="Q1451" s="67"/>
      <c r="R1451" s="67"/>
      <c r="S1451" s="67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58"/>
      <c r="P1452" s="58"/>
      <c r="Q1452" s="68"/>
      <c r="R1452" s="68"/>
      <c r="S1452" s="68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58"/>
      <c r="P1453" s="58"/>
      <c r="Q1453" s="66"/>
      <c r="R1453" s="66"/>
      <c r="S1453" s="66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58"/>
      <c r="P1454" s="58"/>
      <c r="Q1454" s="66"/>
      <c r="R1454" s="66"/>
      <c r="S1454" s="66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58"/>
      <c r="P1455" s="58"/>
      <c r="Q1455" s="66"/>
      <c r="R1455" s="66"/>
      <c r="S1455" s="66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58"/>
      <c r="P1456" s="58"/>
      <c r="Q1456" s="59"/>
      <c r="R1456" s="59"/>
      <c r="S1456" s="59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58"/>
      <c r="P1457" s="58"/>
      <c r="Q1457" s="59"/>
      <c r="R1457" s="59"/>
      <c r="S1457" s="59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58"/>
      <c r="P1458" s="58"/>
      <c r="Q1458" s="59"/>
      <c r="R1458" s="59"/>
      <c r="S1458" s="59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58"/>
      <c r="P1459" s="58"/>
      <c r="Q1459" s="59"/>
      <c r="R1459" s="59"/>
      <c r="S1459" s="59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60" t="str">
        <f>IF(ISBLANK($Q$12),"",$Q$12)</f>
        <v>WOLFF-III-K-16_specyfikacja</v>
      </c>
      <c r="C1471" s="61"/>
      <c r="D1471" s="61"/>
      <c r="E1471" s="61"/>
      <c r="F1471" s="61"/>
      <c r="G1471" s="61"/>
      <c r="H1471" s="40"/>
      <c r="I1471" s="62"/>
      <c r="J1471" s="62"/>
      <c r="K1471" s="62"/>
      <c r="L1471" s="63"/>
      <c r="M1471" s="41"/>
      <c r="N1471" s="2"/>
      <c r="Q1471" s="9"/>
    </row>
    <row r="1472" spans="1:19" ht="10.5" customHeight="1" x14ac:dyDescent="0.2">
      <c r="B1472" s="64" t="str">
        <f>IF(ISBLANK(Q$19),"",Q$19)</f>
        <v/>
      </c>
      <c r="C1472" s="65"/>
      <c r="D1472" s="65"/>
      <c r="E1472" s="65"/>
      <c r="F1472" s="65"/>
      <c r="G1472" s="65"/>
      <c r="H1472" s="65"/>
      <c r="I1472" s="65"/>
      <c r="J1472" s="65"/>
      <c r="K1472" s="65"/>
      <c r="L1472" s="65"/>
    </row>
    <row r="1473" spans="1:19" ht="12.75" customHeight="1" x14ac:dyDescent="0.2"/>
    <row r="1474" spans="1:19" s="8" customFormat="1" ht="30" customHeight="1" x14ac:dyDescent="0.2">
      <c r="A1474" s="4"/>
      <c r="B1474" s="86" t="s">
        <v>0</v>
      </c>
      <c r="C1474" s="87"/>
      <c r="D1474" s="88" t="str">
        <f>$Q$8</f>
        <v>BALICE - budynki grupy WOLFF ul.Spacerowa 5</v>
      </c>
      <c r="E1474" s="89"/>
      <c r="F1474" s="89"/>
      <c r="G1474" s="89"/>
      <c r="H1474" s="89"/>
      <c r="I1474" s="89"/>
      <c r="J1474" s="90"/>
      <c r="K1474" s="91"/>
      <c r="L1474" s="92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95" t="s">
        <v>1</v>
      </c>
      <c r="C1475" s="96"/>
      <c r="D1475" s="97" t="str">
        <f>$Q$9</f>
        <v>Biuro-zbrojenie fundamentów - dodatkowe</v>
      </c>
      <c r="E1475" s="97"/>
      <c r="F1475" s="97"/>
      <c r="G1475" s="97"/>
      <c r="H1475" s="97"/>
      <c r="I1475" s="97"/>
      <c r="J1475" s="98"/>
      <c r="K1475" s="93"/>
      <c r="L1475" s="94"/>
      <c r="M1475" s="5"/>
      <c r="N1475" s="2"/>
      <c r="Q1475" s="9"/>
    </row>
    <row r="1476" spans="1:19" s="8" customFormat="1" ht="19.5" customHeight="1" x14ac:dyDescent="0.2">
      <c r="A1476" s="4"/>
      <c r="B1476" s="71" t="str">
        <f>$Q$11</f>
        <v>2025-09-20</v>
      </c>
      <c r="C1476" s="72"/>
      <c r="D1476" s="73" t="s">
        <v>2</v>
      </c>
      <c r="E1476" s="74"/>
      <c r="F1476" s="75" t="str">
        <f>$Q$10</f>
        <v>WOLFF-III-K-16</v>
      </c>
      <c r="G1476" s="76"/>
      <c r="H1476" s="76"/>
      <c r="I1476" s="76"/>
      <c r="J1476" s="77"/>
      <c r="K1476" s="10">
        <f>(ROW(A1476)-4)/32+1</f>
        <v>47</v>
      </c>
      <c r="L1476" s="11">
        <f>$Q$13</f>
        <v>3</v>
      </c>
      <c r="M1476" s="5"/>
      <c r="N1476" s="2"/>
      <c r="Q1476" s="9"/>
    </row>
    <row r="1477" spans="1:19" s="8" customFormat="1" ht="42" customHeight="1" x14ac:dyDescent="0.2">
      <c r="A1477" s="5"/>
      <c r="B1477" s="78" t="s">
        <v>3</v>
      </c>
      <c r="C1477" s="80" t="s">
        <v>4</v>
      </c>
      <c r="D1477" s="82" t="s">
        <v>5</v>
      </c>
      <c r="E1477" s="12" t="s">
        <v>6</v>
      </c>
      <c r="F1477" s="13" t="s">
        <v>6</v>
      </c>
      <c r="G1477" s="14" t="s">
        <v>7</v>
      </c>
      <c r="H1477" s="84" t="s">
        <v>8</v>
      </c>
      <c r="I1477" s="85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79"/>
      <c r="C1478" s="81"/>
      <c r="D1478" s="83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69"/>
      <c r="P1479" s="69"/>
      <c r="Q1479" s="69"/>
      <c r="R1479" s="69"/>
      <c r="S1479" s="69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70"/>
      <c r="P1480" s="58"/>
      <c r="Q1480" s="66"/>
      <c r="R1480" s="66"/>
      <c r="S1480" s="66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58"/>
      <c r="P1481" s="58"/>
      <c r="Q1481" s="66"/>
      <c r="R1481" s="66"/>
      <c r="S1481" s="66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58"/>
      <c r="P1482" s="58"/>
      <c r="Q1482" s="66"/>
      <c r="R1482" s="66"/>
      <c r="S1482" s="66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58"/>
      <c r="P1483" s="58"/>
      <c r="Q1483" s="67"/>
      <c r="R1483" s="67"/>
      <c r="S1483" s="67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58"/>
      <c r="P1484" s="58"/>
      <c r="Q1484" s="68"/>
      <c r="R1484" s="68"/>
      <c r="S1484" s="68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58"/>
      <c r="P1485" s="58"/>
      <c r="Q1485" s="66"/>
      <c r="R1485" s="66"/>
      <c r="S1485" s="66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58"/>
      <c r="P1486" s="58"/>
      <c r="Q1486" s="66"/>
      <c r="R1486" s="66"/>
      <c r="S1486" s="66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58"/>
      <c r="P1487" s="58"/>
      <c r="Q1487" s="66"/>
      <c r="R1487" s="66"/>
      <c r="S1487" s="66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58"/>
      <c r="P1488" s="58"/>
      <c r="Q1488" s="59"/>
      <c r="R1488" s="59"/>
      <c r="S1488" s="59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58"/>
      <c r="P1489" s="58"/>
      <c r="Q1489" s="59"/>
      <c r="R1489" s="59"/>
      <c r="S1489" s="59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58"/>
      <c r="P1490" s="58"/>
      <c r="Q1490" s="59"/>
      <c r="R1490" s="59"/>
      <c r="S1490" s="59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58"/>
      <c r="P1491" s="58"/>
      <c r="Q1491" s="59"/>
      <c r="R1491" s="59"/>
      <c r="S1491" s="59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60" t="str">
        <f>IF(ISBLANK($Q$12),"",$Q$12)</f>
        <v>WOLFF-III-K-16_specyfikacja</v>
      </c>
      <c r="C1503" s="61"/>
      <c r="D1503" s="61"/>
      <c r="E1503" s="61"/>
      <c r="F1503" s="61"/>
      <c r="G1503" s="61"/>
      <c r="H1503" s="40"/>
      <c r="I1503" s="62"/>
      <c r="J1503" s="62"/>
      <c r="K1503" s="62"/>
      <c r="L1503" s="63"/>
      <c r="M1503" s="41"/>
      <c r="N1503" s="2"/>
      <c r="Q1503" s="9"/>
    </row>
    <row r="1504" spans="1:19" ht="10.5" customHeight="1" x14ac:dyDescent="0.2">
      <c r="B1504" s="64" t="str">
        <f>IF(ISBLANK(Q$19),"",Q$19)</f>
        <v/>
      </c>
      <c r="C1504" s="65"/>
      <c r="D1504" s="65"/>
      <c r="E1504" s="65"/>
      <c r="F1504" s="65"/>
      <c r="G1504" s="65"/>
      <c r="H1504" s="65"/>
      <c r="I1504" s="65"/>
      <c r="J1504" s="65"/>
      <c r="K1504" s="65"/>
      <c r="L1504" s="65"/>
    </row>
    <row r="1505" spans="1:19" ht="12.75" customHeight="1" x14ac:dyDescent="0.2"/>
    <row r="1506" spans="1:19" s="8" customFormat="1" ht="30" customHeight="1" x14ac:dyDescent="0.2">
      <c r="A1506" s="4"/>
      <c r="B1506" s="86" t="s">
        <v>0</v>
      </c>
      <c r="C1506" s="87"/>
      <c r="D1506" s="88" t="str">
        <f>$Q$8</f>
        <v>BALICE - budynki grupy WOLFF ul.Spacerowa 5</v>
      </c>
      <c r="E1506" s="89"/>
      <c r="F1506" s="89"/>
      <c r="G1506" s="89"/>
      <c r="H1506" s="89"/>
      <c r="I1506" s="89"/>
      <c r="J1506" s="90"/>
      <c r="K1506" s="91"/>
      <c r="L1506" s="92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95" t="s">
        <v>1</v>
      </c>
      <c r="C1507" s="96"/>
      <c r="D1507" s="97" t="str">
        <f>$Q$9</f>
        <v>Biuro-zbrojenie fundamentów - dodatkowe</v>
      </c>
      <c r="E1507" s="97"/>
      <c r="F1507" s="97"/>
      <c r="G1507" s="97"/>
      <c r="H1507" s="97"/>
      <c r="I1507" s="97"/>
      <c r="J1507" s="98"/>
      <c r="K1507" s="93"/>
      <c r="L1507" s="94"/>
      <c r="M1507" s="5"/>
      <c r="N1507" s="2"/>
      <c r="Q1507" s="9"/>
    </row>
    <row r="1508" spans="1:19" s="8" customFormat="1" ht="19.5" customHeight="1" x14ac:dyDescent="0.2">
      <c r="A1508" s="4"/>
      <c r="B1508" s="71" t="str">
        <f>$Q$11</f>
        <v>2025-09-20</v>
      </c>
      <c r="C1508" s="72"/>
      <c r="D1508" s="73" t="s">
        <v>2</v>
      </c>
      <c r="E1508" s="74"/>
      <c r="F1508" s="75" t="str">
        <f>$Q$10</f>
        <v>WOLFF-III-K-16</v>
      </c>
      <c r="G1508" s="76"/>
      <c r="H1508" s="76"/>
      <c r="I1508" s="76"/>
      <c r="J1508" s="77"/>
      <c r="K1508" s="10">
        <f>(ROW(A1508)-4)/32+1</f>
        <v>48</v>
      </c>
      <c r="L1508" s="11">
        <f>$Q$13</f>
        <v>3</v>
      </c>
      <c r="M1508" s="5"/>
      <c r="N1508" s="2"/>
      <c r="Q1508" s="9"/>
    </row>
    <row r="1509" spans="1:19" s="8" customFormat="1" ht="42" customHeight="1" x14ac:dyDescent="0.2">
      <c r="A1509" s="5"/>
      <c r="B1509" s="78" t="s">
        <v>3</v>
      </c>
      <c r="C1509" s="80" t="s">
        <v>4</v>
      </c>
      <c r="D1509" s="82" t="s">
        <v>5</v>
      </c>
      <c r="E1509" s="12" t="s">
        <v>6</v>
      </c>
      <c r="F1509" s="13" t="s">
        <v>6</v>
      </c>
      <c r="G1509" s="14" t="s">
        <v>7</v>
      </c>
      <c r="H1509" s="84" t="s">
        <v>8</v>
      </c>
      <c r="I1509" s="85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79"/>
      <c r="C1510" s="81"/>
      <c r="D1510" s="83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69"/>
      <c r="P1511" s="69"/>
      <c r="Q1511" s="69"/>
      <c r="R1511" s="69"/>
      <c r="S1511" s="69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70"/>
      <c r="P1512" s="58"/>
      <c r="Q1512" s="66"/>
      <c r="R1512" s="66"/>
      <c r="S1512" s="66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58"/>
      <c r="P1513" s="58"/>
      <c r="Q1513" s="66"/>
      <c r="R1513" s="66"/>
      <c r="S1513" s="66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58"/>
      <c r="P1514" s="58"/>
      <c r="Q1514" s="66"/>
      <c r="R1514" s="66"/>
      <c r="S1514" s="66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58"/>
      <c r="P1515" s="58"/>
      <c r="Q1515" s="67"/>
      <c r="R1515" s="67"/>
      <c r="S1515" s="67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58"/>
      <c r="P1516" s="58"/>
      <c r="Q1516" s="68"/>
      <c r="R1516" s="68"/>
      <c r="S1516" s="68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58"/>
      <c r="P1517" s="58"/>
      <c r="Q1517" s="66"/>
      <c r="R1517" s="66"/>
      <c r="S1517" s="66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58"/>
      <c r="P1518" s="58"/>
      <c r="Q1518" s="66"/>
      <c r="R1518" s="66"/>
      <c r="S1518" s="66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58"/>
      <c r="P1519" s="58"/>
      <c r="Q1519" s="66"/>
      <c r="R1519" s="66"/>
      <c r="S1519" s="66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58"/>
      <c r="P1520" s="58"/>
      <c r="Q1520" s="59"/>
      <c r="R1520" s="59"/>
      <c r="S1520" s="59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58"/>
      <c r="P1521" s="58"/>
      <c r="Q1521" s="59"/>
      <c r="R1521" s="59"/>
      <c r="S1521" s="59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58"/>
      <c r="P1522" s="58"/>
      <c r="Q1522" s="59"/>
      <c r="R1522" s="59"/>
      <c r="S1522" s="59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58"/>
      <c r="P1523" s="58"/>
      <c r="Q1523" s="59"/>
      <c r="R1523" s="59"/>
      <c r="S1523" s="59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60" t="str">
        <f>IF(ISBLANK($Q$12),"",$Q$12)</f>
        <v>WOLFF-III-K-16_specyfikacja</v>
      </c>
      <c r="C1535" s="61"/>
      <c r="D1535" s="61"/>
      <c r="E1535" s="61"/>
      <c r="F1535" s="61"/>
      <c r="G1535" s="61"/>
      <c r="H1535" s="40"/>
      <c r="I1535" s="62"/>
      <c r="J1535" s="62"/>
      <c r="K1535" s="62"/>
      <c r="L1535" s="63"/>
      <c r="M1535" s="41"/>
      <c r="N1535" s="2"/>
      <c r="Q1535" s="9"/>
    </row>
    <row r="1536" spans="1:19" ht="10.5" customHeight="1" x14ac:dyDescent="0.2">
      <c r="B1536" s="64" t="str">
        <f>IF(ISBLANK(Q$19),"",Q$19)</f>
        <v/>
      </c>
      <c r="C1536" s="65"/>
      <c r="D1536" s="65"/>
      <c r="E1536" s="65"/>
      <c r="F1536" s="65"/>
      <c r="G1536" s="65"/>
      <c r="H1536" s="65"/>
      <c r="I1536" s="65"/>
      <c r="J1536" s="65"/>
      <c r="K1536" s="65"/>
      <c r="L1536" s="65"/>
    </row>
    <row r="1537" spans="1:19" ht="12.75" customHeight="1" x14ac:dyDescent="0.2"/>
    <row r="1538" spans="1:19" s="8" customFormat="1" ht="30" customHeight="1" x14ac:dyDescent="0.2">
      <c r="A1538" s="4"/>
      <c r="B1538" s="86" t="s">
        <v>0</v>
      </c>
      <c r="C1538" s="87"/>
      <c r="D1538" s="88" t="str">
        <f>$Q$8</f>
        <v>BALICE - budynki grupy WOLFF ul.Spacerowa 5</v>
      </c>
      <c r="E1538" s="89"/>
      <c r="F1538" s="89"/>
      <c r="G1538" s="89"/>
      <c r="H1538" s="89"/>
      <c r="I1538" s="89"/>
      <c r="J1538" s="90"/>
      <c r="K1538" s="91"/>
      <c r="L1538" s="92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95" t="s">
        <v>1</v>
      </c>
      <c r="C1539" s="96"/>
      <c r="D1539" s="97" t="str">
        <f>$Q$9</f>
        <v>Biuro-zbrojenie fundamentów - dodatkowe</v>
      </c>
      <c r="E1539" s="97"/>
      <c r="F1539" s="97"/>
      <c r="G1539" s="97"/>
      <c r="H1539" s="97"/>
      <c r="I1539" s="97"/>
      <c r="J1539" s="98"/>
      <c r="K1539" s="93"/>
      <c r="L1539" s="94"/>
      <c r="M1539" s="5"/>
      <c r="N1539" s="2"/>
      <c r="Q1539" s="9"/>
    </row>
    <row r="1540" spans="1:19" s="8" customFormat="1" ht="19.5" customHeight="1" x14ac:dyDescent="0.2">
      <c r="A1540" s="4"/>
      <c r="B1540" s="71" t="str">
        <f>$Q$11</f>
        <v>2025-09-20</v>
      </c>
      <c r="C1540" s="72"/>
      <c r="D1540" s="73" t="s">
        <v>2</v>
      </c>
      <c r="E1540" s="74"/>
      <c r="F1540" s="75" t="str">
        <f>$Q$10</f>
        <v>WOLFF-III-K-16</v>
      </c>
      <c r="G1540" s="76"/>
      <c r="H1540" s="76"/>
      <c r="I1540" s="76"/>
      <c r="J1540" s="77"/>
      <c r="K1540" s="10">
        <f>(ROW(A1540)-4)/32+1</f>
        <v>49</v>
      </c>
      <c r="L1540" s="11">
        <f>$Q$13</f>
        <v>3</v>
      </c>
      <c r="M1540" s="5"/>
      <c r="N1540" s="2"/>
      <c r="Q1540" s="9"/>
    </row>
    <row r="1541" spans="1:19" s="8" customFormat="1" ht="42" customHeight="1" x14ac:dyDescent="0.2">
      <c r="A1541" s="5"/>
      <c r="B1541" s="78" t="s">
        <v>3</v>
      </c>
      <c r="C1541" s="80" t="s">
        <v>4</v>
      </c>
      <c r="D1541" s="82" t="s">
        <v>5</v>
      </c>
      <c r="E1541" s="12" t="s">
        <v>6</v>
      </c>
      <c r="F1541" s="13" t="s">
        <v>6</v>
      </c>
      <c r="G1541" s="14" t="s">
        <v>7</v>
      </c>
      <c r="H1541" s="84" t="s">
        <v>8</v>
      </c>
      <c r="I1541" s="85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79"/>
      <c r="C1542" s="81"/>
      <c r="D1542" s="83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69"/>
      <c r="P1543" s="69"/>
      <c r="Q1543" s="69"/>
      <c r="R1543" s="69"/>
      <c r="S1543" s="69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70"/>
      <c r="P1544" s="58"/>
      <c r="Q1544" s="66"/>
      <c r="R1544" s="66"/>
      <c r="S1544" s="66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58"/>
      <c r="P1545" s="58"/>
      <c r="Q1545" s="66"/>
      <c r="R1545" s="66"/>
      <c r="S1545" s="66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58"/>
      <c r="P1546" s="58"/>
      <c r="Q1546" s="66"/>
      <c r="R1546" s="66"/>
      <c r="S1546" s="66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58"/>
      <c r="P1547" s="58"/>
      <c r="Q1547" s="67"/>
      <c r="R1547" s="67"/>
      <c r="S1547" s="67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58"/>
      <c r="P1548" s="58"/>
      <c r="Q1548" s="68"/>
      <c r="R1548" s="68"/>
      <c r="S1548" s="68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58"/>
      <c r="P1549" s="58"/>
      <c r="Q1549" s="66"/>
      <c r="R1549" s="66"/>
      <c r="S1549" s="66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58"/>
      <c r="P1550" s="58"/>
      <c r="Q1550" s="66"/>
      <c r="R1550" s="66"/>
      <c r="S1550" s="66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58"/>
      <c r="P1551" s="58"/>
      <c r="Q1551" s="66"/>
      <c r="R1551" s="66"/>
      <c r="S1551" s="66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58"/>
      <c r="P1552" s="58"/>
      <c r="Q1552" s="59"/>
      <c r="R1552" s="59"/>
      <c r="S1552" s="59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58"/>
      <c r="P1553" s="58"/>
      <c r="Q1553" s="59"/>
      <c r="R1553" s="59"/>
      <c r="S1553" s="59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58"/>
      <c r="P1554" s="58"/>
      <c r="Q1554" s="59"/>
      <c r="R1554" s="59"/>
      <c r="S1554" s="59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58"/>
      <c r="P1555" s="58"/>
      <c r="Q1555" s="59"/>
      <c r="R1555" s="59"/>
      <c r="S1555" s="59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60" t="str">
        <f>IF(ISBLANK($Q$12),"",$Q$12)</f>
        <v>WOLFF-III-K-16_specyfikacja</v>
      </c>
      <c r="C1567" s="61"/>
      <c r="D1567" s="61"/>
      <c r="E1567" s="61"/>
      <c r="F1567" s="61"/>
      <c r="G1567" s="61"/>
      <c r="H1567" s="40"/>
      <c r="I1567" s="62"/>
      <c r="J1567" s="62"/>
      <c r="K1567" s="62"/>
      <c r="L1567" s="63"/>
      <c r="M1567" s="41"/>
      <c r="N1567" s="2"/>
      <c r="Q1567" s="9"/>
    </row>
    <row r="1568" spans="1:19" ht="10.5" customHeight="1" x14ac:dyDescent="0.2">
      <c r="B1568" s="64" t="str">
        <f>IF(ISBLANK(Q$19),"",Q$19)</f>
        <v/>
      </c>
      <c r="C1568" s="65"/>
      <c r="D1568" s="65"/>
      <c r="E1568" s="65"/>
      <c r="F1568" s="65"/>
      <c r="G1568" s="65"/>
      <c r="H1568" s="65"/>
      <c r="I1568" s="65"/>
      <c r="J1568" s="65"/>
      <c r="K1568" s="65"/>
      <c r="L1568" s="65"/>
    </row>
    <row r="1569" spans="1:19" ht="12.75" customHeight="1" x14ac:dyDescent="0.2"/>
    <row r="1570" spans="1:19" s="8" customFormat="1" ht="30" customHeight="1" x14ac:dyDescent="0.2">
      <c r="A1570" s="4"/>
      <c r="B1570" s="86" t="s">
        <v>0</v>
      </c>
      <c r="C1570" s="87"/>
      <c r="D1570" s="88" t="str">
        <f>$Q$8</f>
        <v>BALICE - budynki grupy WOLFF ul.Spacerowa 5</v>
      </c>
      <c r="E1570" s="89"/>
      <c r="F1570" s="89"/>
      <c r="G1570" s="89"/>
      <c r="H1570" s="89"/>
      <c r="I1570" s="89"/>
      <c r="J1570" s="90"/>
      <c r="K1570" s="91"/>
      <c r="L1570" s="92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95" t="s">
        <v>1</v>
      </c>
      <c r="C1571" s="96"/>
      <c r="D1571" s="97" t="str">
        <f>$Q$9</f>
        <v>Biuro-zbrojenie fundamentów - dodatkowe</v>
      </c>
      <c r="E1571" s="97"/>
      <c r="F1571" s="97"/>
      <c r="G1571" s="97"/>
      <c r="H1571" s="97"/>
      <c r="I1571" s="97"/>
      <c r="J1571" s="98"/>
      <c r="K1571" s="93"/>
      <c r="L1571" s="94"/>
      <c r="M1571" s="5"/>
      <c r="N1571" s="2"/>
      <c r="Q1571" s="9"/>
    </row>
    <row r="1572" spans="1:19" s="8" customFormat="1" ht="19.5" customHeight="1" x14ac:dyDescent="0.2">
      <c r="A1572" s="4"/>
      <c r="B1572" s="71" t="str">
        <f>$Q$11</f>
        <v>2025-09-20</v>
      </c>
      <c r="C1572" s="72"/>
      <c r="D1572" s="73" t="s">
        <v>2</v>
      </c>
      <c r="E1572" s="74"/>
      <c r="F1572" s="75" t="str">
        <f>$Q$10</f>
        <v>WOLFF-III-K-16</v>
      </c>
      <c r="G1572" s="76"/>
      <c r="H1572" s="76"/>
      <c r="I1572" s="76"/>
      <c r="J1572" s="77"/>
      <c r="K1572" s="10">
        <f>(ROW(A1572)-4)/32+1</f>
        <v>50</v>
      </c>
      <c r="L1572" s="11">
        <f>$Q$13</f>
        <v>3</v>
      </c>
      <c r="M1572" s="5"/>
      <c r="N1572" s="2"/>
      <c r="Q1572" s="9"/>
    </row>
    <row r="1573" spans="1:19" s="8" customFormat="1" ht="42" customHeight="1" x14ac:dyDescent="0.2">
      <c r="A1573" s="5"/>
      <c r="B1573" s="78" t="s">
        <v>3</v>
      </c>
      <c r="C1573" s="80" t="s">
        <v>4</v>
      </c>
      <c r="D1573" s="82" t="s">
        <v>5</v>
      </c>
      <c r="E1573" s="12" t="s">
        <v>6</v>
      </c>
      <c r="F1573" s="13" t="s">
        <v>6</v>
      </c>
      <c r="G1573" s="14" t="s">
        <v>7</v>
      </c>
      <c r="H1573" s="84" t="s">
        <v>8</v>
      </c>
      <c r="I1573" s="85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79"/>
      <c r="C1574" s="81"/>
      <c r="D1574" s="83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69"/>
      <c r="P1575" s="69"/>
      <c r="Q1575" s="69"/>
      <c r="R1575" s="69"/>
      <c r="S1575" s="69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70"/>
      <c r="P1576" s="58"/>
      <c r="Q1576" s="66"/>
      <c r="R1576" s="66"/>
      <c r="S1576" s="66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58"/>
      <c r="P1577" s="58"/>
      <c r="Q1577" s="66"/>
      <c r="R1577" s="66"/>
      <c r="S1577" s="66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58"/>
      <c r="P1578" s="58"/>
      <c r="Q1578" s="66"/>
      <c r="R1578" s="66"/>
      <c r="S1578" s="66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58"/>
      <c r="P1579" s="58"/>
      <c r="Q1579" s="67"/>
      <c r="R1579" s="67"/>
      <c r="S1579" s="67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58"/>
      <c r="P1580" s="58"/>
      <c r="Q1580" s="68"/>
      <c r="R1580" s="68"/>
      <c r="S1580" s="68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58"/>
      <c r="P1581" s="58"/>
      <c r="Q1581" s="66"/>
      <c r="R1581" s="66"/>
      <c r="S1581" s="66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58"/>
      <c r="P1582" s="58"/>
      <c r="Q1582" s="66"/>
      <c r="R1582" s="66"/>
      <c r="S1582" s="66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58"/>
      <c r="P1583" s="58"/>
      <c r="Q1583" s="66"/>
      <c r="R1583" s="66"/>
      <c r="S1583" s="66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58"/>
      <c r="P1584" s="58"/>
      <c r="Q1584" s="59"/>
      <c r="R1584" s="59"/>
      <c r="S1584" s="59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58"/>
      <c r="P1585" s="58"/>
      <c r="Q1585" s="59"/>
      <c r="R1585" s="59"/>
      <c r="S1585" s="59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58"/>
      <c r="P1586" s="58"/>
      <c r="Q1586" s="59"/>
      <c r="R1586" s="59"/>
      <c r="S1586" s="59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58"/>
      <c r="P1587" s="58"/>
      <c r="Q1587" s="59"/>
      <c r="R1587" s="59"/>
      <c r="S1587" s="59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60" t="str">
        <f>IF(ISBLANK($Q$12),"",$Q$12)</f>
        <v>WOLFF-III-K-16_specyfikacja</v>
      </c>
      <c r="C1599" s="61"/>
      <c r="D1599" s="61"/>
      <c r="E1599" s="61"/>
      <c r="F1599" s="61"/>
      <c r="G1599" s="61"/>
      <c r="H1599" s="40"/>
      <c r="I1599" s="62"/>
      <c r="J1599" s="62"/>
      <c r="K1599" s="62"/>
      <c r="L1599" s="63"/>
      <c r="M1599" s="41"/>
      <c r="N1599" s="2"/>
      <c r="Q1599" s="9"/>
    </row>
    <row r="1600" spans="1:19" ht="10.5" customHeight="1" x14ac:dyDescent="0.2">
      <c r="B1600" s="64" t="str">
        <f>IF(ISBLANK(Q$19),"",Q$19)</f>
        <v/>
      </c>
      <c r="C1600" s="65"/>
      <c r="D1600" s="65"/>
      <c r="E1600" s="65"/>
      <c r="F1600" s="65"/>
      <c r="G1600" s="65"/>
      <c r="H1600" s="65"/>
      <c r="I1600" s="65"/>
      <c r="J1600" s="65"/>
      <c r="K1600" s="65"/>
      <c r="L1600" s="65"/>
    </row>
    <row r="1601" spans="1:19" ht="12.75" customHeight="1" x14ac:dyDescent="0.2"/>
    <row r="1602" spans="1:19" s="8" customFormat="1" ht="30" customHeight="1" x14ac:dyDescent="0.2">
      <c r="A1602" s="4"/>
      <c r="B1602" s="86" t="s">
        <v>0</v>
      </c>
      <c r="C1602" s="87"/>
      <c r="D1602" s="88" t="str">
        <f>$Q$8</f>
        <v>BALICE - budynki grupy WOLFF ul.Spacerowa 5</v>
      </c>
      <c r="E1602" s="89"/>
      <c r="F1602" s="89"/>
      <c r="G1602" s="89"/>
      <c r="H1602" s="89"/>
      <c r="I1602" s="89"/>
      <c r="J1602" s="90"/>
      <c r="K1602" s="91"/>
      <c r="L1602" s="92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95" t="s">
        <v>1</v>
      </c>
      <c r="C1603" s="96"/>
      <c r="D1603" s="97" t="str">
        <f>$Q$9</f>
        <v>Biuro-zbrojenie fundamentów - dodatkowe</v>
      </c>
      <c r="E1603" s="97"/>
      <c r="F1603" s="97"/>
      <c r="G1603" s="97"/>
      <c r="H1603" s="97"/>
      <c r="I1603" s="97"/>
      <c r="J1603" s="98"/>
      <c r="K1603" s="93"/>
      <c r="L1603" s="94"/>
      <c r="M1603" s="5"/>
      <c r="N1603" s="2"/>
      <c r="Q1603" s="9"/>
    </row>
    <row r="1604" spans="1:19" s="8" customFormat="1" ht="19.5" customHeight="1" x14ac:dyDescent="0.2">
      <c r="A1604" s="4"/>
      <c r="B1604" s="71" t="str">
        <f>$Q$11</f>
        <v>2025-09-20</v>
      </c>
      <c r="C1604" s="72"/>
      <c r="D1604" s="73" t="s">
        <v>2</v>
      </c>
      <c r="E1604" s="74"/>
      <c r="F1604" s="75" t="str">
        <f>$Q$10</f>
        <v>WOLFF-III-K-16</v>
      </c>
      <c r="G1604" s="76"/>
      <c r="H1604" s="76"/>
      <c r="I1604" s="76"/>
      <c r="J1604" s="77"/>
      <c r="K1604" s="10">
        <f>(ROW(A1604)-4)/32+1</f>
        <v>51</v>
      </c>
      <c r="L1604" s="11">
        <f>$Q$13</f>
        <v>3</v>
      </c>
      <c r="M1604" s="5"/>
      <c r="N1604" s="2"/>
      <c r="Q1604" s="9"/>
    </row>
    <row r="1605" spans="1:19" s="8" customFormat="1" ht="42" customHeight="1" x14ac:dyDescent="0.2">
      <c r="A1605" s="5"/>
      <c r="B1605" s="78" t="s">
        <v>3</v>
      </c>
      <c r="C1605" s="80" t="s">
        <v>4</v>
      </c>
      <c r="D1605" s="82" t="s">
        <v>5</v>
      </c>
      <c r="E1605" s="12" t="s">
        <v>6</v>
      </c>
      <c r="F1605" s="13" t="s">
        <v>6</v>
      </c>
      <c r="G1605" s="14" t="s">
        <v>7</v>
      </c>
      <c r="H1605" s="84" t="s">
        <v>8</v>
      </c>
      <c r="I1605" s="85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79"/>
      <c r="C1606" s="81"/>
      <c r="D1606" s="83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69"/>
      <c r="P1607" s="69"/>
      <c r="Q1607" s="69"/>
      <c r="R1607" s="69"/>
      <c r="S1607" s="69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70"/>
      <c r="P1608" s="58"/>
      <c r="Q1608" s="66"/>
      <c r="R1608" s="66"/>
      <c r="S1608" s="66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58"/>
      <c r="P1609" s="58"/>
      <c r="Q1609" s="66"/>
      <c r="R1609" s="66"/>
      <c r="S1609" s="66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58"/>
      <c r="P1610" s="58"/>
      <c r="Q1610" s="66"/>
      <c r="R1610" s="66"/>
      <c r="S1610" s="66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58"/>
      <c r="P1611" s="58"/>
      <c r="Q1611" s="67"/>
      <c r="R1611" s="67"/>
      <c r="S1611" s="67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58"/>
      <c r="P1612" s="58"/>
      <c r="Q1612" s="68"/>
      <c r="R1612" s="68"/>
      <c r="S1612" s="68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58"/>
      <c r="P1613" s="58"/>
      <c r="Q1613" s="66"/>
      <c r="R1613" s="66"/>
      <c r="S1613" s="66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58"/>
      <c r="P1614" s="58"/>
      <c r="Q1614" s="66"/>
      <c r="R1614" s="66"/>
      <c r="S1614" s="66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58"/>
      <c r="P1615" s="58"/>
      <c r="Q1615" s="66"/>
      <c r="R1615" s="66"/>
      <c r="S1615" s="66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58"/>
      <c r="P1616" s="58"/>
      <c r="Q1616" s="59"/>
      <c r="R1616" s="59"/>
      <c r="S1616" s="59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58"/>
      <c r="P1617" s="58"/>
      <c r="Q1617" s="59"/>
      <c r="R1617" s="59"/>
      <c r="S1617" s="59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58"/>
      <c r="P1618" s="58"/>
      <c r="Q1618" s="59"/>
      <c r="R1618" s="59"/>
      <c r="S1618" s="59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58"/>
      <c r="P1619" s="58"/>
      <c r="Q1619" s="59"/>
      <c r="R1619" s="59"/>
      <c r="S1619" s="59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60" t="str">
        <f>IF(ISBLANK($Q$12),"",$Q$12)</f>
        <v>WOLFF-III-K-16_specyfikacja</v>
      </c>
      <c r="C1631" s="61"/>
      <c r="D1631" s="61"/>
      <c r="E1631" s="61"/>
      <c r="F1631" s="61"/>
      <c r="G1631" s="61"/>
      <c r="H1631" s="40"/>
      <c r="I1631" s="62"/>
      <c r="J1631" s="62"/>
      <c r="K1631" s="62"/>
      <c r="L1631" s="63"/>
      <c r="M1631" s="41"/>
      <c r="N1631" s="2"/>
      <c r="Q1631" s="9"/>
    </row>
    <row r="1632" spans="1:19" ht="10.5" customHeight="1" x14ac:dyDescent="0.2">
      <c r="B1632" s="64" t="str">
        <f>IF(ISBLANK(Q$19),"",Q$19)</f>
        <v/>
      </c>
      <c r="C1632" s="65"/>
      <c r="D1632" s="65"/>
      <c r="E1632" s="65"/>
      <c r="F1632" s="65"/>
      <c r="G1632" s="65"/>
      <c r="H1632" s="65"/>
      <c r="I1632" s="65"/>
      <c r="J1632" s="65"/>
      <c r="K1632" s="65"/>
      <c r="L1632" s="65"/>
    </row>
    <row r="1633" spans="1:19" ht="12.75" customHeight="1" x14ac:dyDescent="0.2"/>
    <row r="1634" spans="1:19" s="8" customFormat="1" ht="30" customHeight="1" x14ac:dyDescent="0.2">
      <c r="A1634" s="4"/>
      <c r="B1634" s="86" t="s">
        <v>0</v>
      </c>
      <c r="C1634" s="87"/>
      <c r="D1634" s="88" t="str">
        <f>$Q$8</f>
        <v>BALICE - budynki grupy WOLFF ul.Spacerowa 5</v>
      </c>
      <c r="E1634" s="89"/>
      <c r="F1634" s="89"/>
      <c r="G1634" s="89"/>
      <c r="H1634" s="89"/>
      <c r="I1634" s="89"/>
      <c r="J1634" s="90"/>
      <c r="K1634" s="91"/>
      <c r="L1634" s="92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95" t="s">
        <v>1</v>
      </c>
      <c r="C1635" s="96"/>
      <c r="D1635" s="97" t="str">
        <f>$Q$9</f>
        <v>Biuro-zbrojenie fundamentów - dodatkowe</v>
      </c>
      <c r="E1635" s="97"/>
      <c r="F1635" s="97"/>
      <c r="G1635" s="97"/>
      <c r="H1635" s="97"/>
      <c r="I1635" s="97"/>
      <c r="J1635" s="98"/>
      <c r="K1635" s="93"/>
      <c r="L1635" s="94"/>
      <c r="M1635" s="5"/>
      <c r="N1635" s="2"/>
      <c r="Q1635" s="9"/>
    </row>
    <row r="1636" spans="1:19" s="8" customFormat="1" ht="19.5" customHeight="1" x14ac:dyDescent="0.2">
      <c r="A1636" s="4"/>
      <c r="B1636" s="71" t="str">
        <f>$Q$11</f>
        <v>2025-09-20</v>
      </c>
      <c r="C1636" s="72"/>
      <c r="D1636" s="73" t="s">
        <v>2</v>
      </c>
      <c r="E1636" s="74"/>
      <c r="F1636" s="75" t="str">
        <f>$Q$10</f>
        <v>WOLFF-III-K-16</v>
      </c>
      <c r="G1636" s="76"/>
      <c r="H1636" s="76"/>
      <c r="I1636" s="76"/>
      <c r="J1636" s="77"/>
      <c r="K1636" s="10">
        <f>(ROW(A1636)-4)/32+1</f>
        <v>52</v>
      </c>
      <c r="L1636" s="11">
        <f>$Q$13</f>
        <v>3</v>
      </c>
      <c r="M1636" s="5"/>
      <c r="N1636" s="2"/>
      <c r="Q1636" s="9"/>
    </row>
    <row r="1637" spans="1:19" s="8" customFormat="1" ht="42" customHeight="1" x14ac:dyDescent="0.2">
      <c r="A1637" s="5"/>
      <c r="B1637" s="78" t="s">
        <v>3</v>
      </c>
      <c r="C1637" s="80" t="s">
        <v>4</v>
      </c>
      <c r="D1637" s="82" t="s">
        <v>5</v>
      </c>
      <c r="E1637" s="12" t="s">
        <v>6</v>
      </c>
      <c r="F1637" s="13" t="s">
        <v>6</v>
      </c>
      <c r="G1637" s="14" t="s">
        <v>7</v>
      </c>
      <c r="H1637" s="84" t="s">
        <v>8</v>
      </c>
      <c r="I1637" s="85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79"/>
      <c r="C1638" s="81"/>
      <c r="D1638" s="83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69"/>
      <c r="P1639" s="69"/>
      <c r="Q1639" s="69"/>
      <c r="R1639" s="69"/>
      <c r="S1639" s="69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70"/>
      <c r="P1640" s="58"/>
      <c r="Q1640" s="66"/>
      <c r="R1640" s="66"/>
      <c r="S1640" s="66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58"/>
      <c r="P1641" s="58"/>
      <c r="Q1641" s="66"/>
      <c r="R1641" s="66"/>
      <c r="S1641" s="66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58"/>
      <c r="P1642" s="58"/>
      <c r="Q1642" s="66"/>
      <c r="R1642" s="66"/>
      <c r="S1642" s="66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58"/>
      <c r="P1643" s="58"/>
      <c r="Q1643" s="67"/>
      <c r="R1643" s="67"/>
      <c r="S1643" s="67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58"/>
      <c r="P1644" s="58"/>
      <c r="Q1644" s="68"/>
      <c r="R1644" s="68"/>
      <c r="S1644" s="68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58"/>
      <c r="P1645" s="58"/>
      <c r="Q1645" s="66"/>
      <c r="R1645" s="66"/>
      <c r="S1645" s="66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58"/>
      <c r="P1646" s="58"/>
      <c r="Q1646" s="66"/>
      <c r="R1646" s="66"/>
      <c r="S1646" s="66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58"/>
      <c r="P1647" s="58"/>
      <c r="Q1647" s="66"/>
      <c r="R1647" s="66"/>
      <c r="S1647" s="66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58"/>
      <c r="P1648" s="58"/>
      <c r="Q1648" s="59"/>
      <c r="R1648" s="59"/>
      <c r="S1648" s="59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58"/>
      <c r="P1649" s="58"/>
      <c r="Q1649" s="59"/>
      <c r="R1649" s="59"/>
      <c r="S1649" s="59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58"/>
      <c r="P1650" s="58"/>
      <c r="Q1650" s="59"/>
      <c r="R1650" s="59"/>
      <c r="S1650" s="59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58"/>
      <c r="P1651" s="58"/>
      <c r="Q1651" s="59"/>
      <c r="R1651" s="59"/>
      <c r="S1651" s="59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60" t="str">
        <f>IF(ISBLANK($Q$12),"",$Q$12)</f>
        <v>WOLFF-III-K-16_specyfikacja</v>
      </c>
      <c r="C1663" s="61"/>
      <c r="D1663" s="61"/>
      <c r="E1663" s="61"/>
      <c r="F1663" s="61"/>
      <c r="G1663" s="61"/>
      <c r="H1663" s="40"/>
      <c r="I1663" s="62"/>
      <c r="J1663" s="62"/>
      <c r="K1663" s="62"/>
      <c r="L1663" s="63"/>
      <c r="M1663" s="41"/>
      <c r="N1663" s="2"/>
      <c r="Q1663" s="9"/>
    </row>
    <row r="1664" spans="1:19" ht="10.5" customHeight="1" x14ac:dyDescent="0.2">
      <c r="B1664" s="64" t="str">
        <f>IF(ISBLANK(Q$19),"",Q$19)</f>
        <v/>
      </c>
      <c r="C1664" s="65"/>
      <c r="D1664" s="65"/>
      <c r="E1664" s="65"/>
      <c r="F1664" s="65"/>
      <c r="G1664" s="65"/>
      <c r="H1664" s="65"/>
      <c r="I1664" s="65"/>
      <c r="J1664" s="65"/>
      <c r="K1664" s="65"/>
      <c r="L1664" s="65"/>
    </row>
    <row r="1665" spans="1:19" ht="12.75" customHeight="1" x14ac:dyDescent="0.2"/>
    <row r="1666" spans="1:19" s="8" customFormat="1" ht="30" customHeight="1" x14ac:dyDescent="0.2">
      <c r="A1666" s="4"/>
      <c r="B1666" s="86" t="s">
        <v>0</v>
      </c>
      <c r="C1666" s="87"/>
      <c r="D1666" s="88" t="str">
        <f>$Q$8</f>
        <v>BALICE - budynki grupy WOLFF ul.Spacerowa 5</v>
      </c>
      <c r="E1666" s="89"/>
      <c r="F1666" s="89"/>
      <c r="G1666" s="89"/>
      <c r="H1666" s="89"/>
      <c r="I1666" s="89"/>
      <c r="J1666" s="90"/>
      <c r="K1666" s="91"/>
      <c r="L1666" s="92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95" t="s">
        <v>1</v>
      </c>
      <c r="C1667" s="96"/>
      <c r="D1667" s="97" t="str">
        <f>$Q$9</f>
        <v>Biuro-zbrojenie fundamentów - dodatkowe</v>
      </c>
      <c r="E1667" s="97"/>
      <c r="F1667" s="97"/>
      <c r="G1667" s="97"/>
      <c r="H1667" s="97"/>
      <c r="I1667" s="97"/>
      <c r="J1667" s="98"/>
      <c r="K1667" s="93"/>
      <c r="L1667" s="94"/>
      <c r="M1667" s="5"/>
      <c r="N1667" s="2"/>
      <c r="Q1667" s="9"/>
    </row>
    <row r="1668" spans="1:19" s="8" customFormat="1" ht="19.5" customHeight="1" x14ac:dyDescent="0.2">
      <c r="A1668" s="4"/>
      <c r="B1668" s="71" t="str">
        <f>$Q$11</f>
        <v>2025-09-20</v>
      </c>
      <c r="C1668" s="72"/>
      <c r="D1668" s="73" t="s">
        <v>2</v>
      </c>
      <c r="E1668" s="74"/>
      <c r="F1668" s="75" t="str">
        <f>$Q$10</f>
        <v>WOLFF-III-K-16</v>
      </c>
      <c r="G1668" s="76"/>
      <c r="H1668" s="76"/>
      <c r="I1668" s="76"/>
      <c r="J1668" s="77"/>
      <c r="K1668" s="10">
        <f>(ROW(A1668)-4)/32+1</f>
        <v>53</v>
      </c>
      <c r="L1668" s="11">
        <f>$Q$13</f>
        <v>3</v>
      </c>
      <c r="M1668" s="5"/>
      <c r="N1668" s="2"/>
      <c r="Q1668" s="9"/>
    </row>
    <row r="1669" spans="1:19" s="8" customFormat="1" ht="42" customHeight="1" x14ac:dyDescent="0.2">
      <c r="A1669" s="5"/>
      <c r="B1669" s="78" t="s">
        <v>3</v>
      </c>
      <c r="C1669" s="80" t="s">
        <v>4</v>
      </c>
      <c r="D1669" s="82" t="s">
        <v>5</v>
      </c>
      <c r="E1669" s="12" t="s">
        <v>6</v>
      </c>
      <c r="F1669" s="13" t="s">
        <v>6</v>
      </c>
      <c r="G1669" s="14" t="s">
        <v>7</v>
      </c>
      <c r="H1669" s="84" t="s">
        <v>8</v>
      </c>
      <c r="I1669" s="85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79"/>
      <c r="C1670" s="81"/>
      <c r="D1670" s="83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69"/>
      <c r="P1671" s="69"/>
      <c r="Q1671" s="69"/>
      <c r="R1671" s="69"/>
      <c r="S1671" s="69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70"/>
      <c r="P1672" s="58"/>
      <c r="Q1672" s="66"/>
      <c r="R1672" s="66"/>
      <c r="S1672" s="66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58"/>
      <c r="P1673" s="58"/>
      <c r="Q1673" s="66"/>
      <c r="R1673" s="66"/>
      <c r="S1673" s="66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58"/>
      <c r="P1674" s="58"/>
      <c r="Q1674" s="66"/>
      <c r="R1674" s="66"/>
      <c r="S1674" s="66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58"/>
      <c r="P1675" s="58"/>
      <c r="Q1675" s="67"/>
      <c r="R1675" s="67"/>
      <c r="S1675" s="67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58"/>
      <c r="P1676" s="58"/>
      <c r="Q1676" s="68"/>
      <c r="R1676" s="68"/>
      <c r="S1676" s="68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58"/>
      <c r="P1677" s="58"/>
      <c r="Q1677" s="66"/>
      <c r="R1677" s="66"/>
      <c r="S1677" s="66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58"/>
      <c r="P1678" s="58"/>
      <c r="Q1678" s="66"/>
      <c r="R1678" s="66"/>
      <c r="S1678" s="66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58"/>
      <c r="P1679" s="58"/>
      <c r="Q1679" s="66"/>
      <c r="R1679" s="66"/>
      <c r="S1679" s="66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58"/>
      <c r="P1680" s="58"/>
      <c r="Q1680" s="59"/>
      <c r="R1680" s="59"/>
      <c r="S1680" s="59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58"/>
      <c r="P1681" s="58"/>
      <c r="Q1681" s="59"/>
      <c r="R1681" s="59"/>
      <c r="S1681" s="59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58"/>
      <c r="P1682" s="58"/>
      <c r="Q1682" s="59"/>
      <c r="R1682" s="59"/>
      <c r="S1682" s="59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58"/>
      <c r="P1683" s="58"/>
      <c r="Q1683" s="59"/>
      <c r="R1683" s="59"/>
      <c r="S1683" s="59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60" t="str">
        <f>IF(ISBLANK($Q$12),"",$Q$12)</f>
        <v>WOLFF-III-K-16_specyfikacja</v>
      </c>
      <c r="C1695" s="61"/>
      <c r="D1695" s="61"/>
      <c r="E1695" s="61"/>
      <c r="F1695" s="61"/>
      <c r="G1695" s="61"/>
      <c r="H1695" s="40"/>
      <c r="I1695" s="62"/>
      <c r="J1695" s="62"/>
      <c r="K1695" s="62"/>
      <c r="L1695" s="63"/>
      <c r="M1695" s="41"/>
      <c r="N1695" s="2"/>
      <c r="Q1695" s="9"/>
    </row>
    <row r="1696" spans="1:19" ht="10.5" customHeight="1" x14ac:dyDescent="0.2">
      <c r="B1696" s="64" t="str">
        <f>IF(ISBLANK(Q$19),"",Q$19)</f>
        <v/>
      </c>
      <c r="C1696" s="65"/>
      <c r="D1696" s="65"/>
      <c r="E1696" s="65"/>
      <c r="F1696" s="65"/>
      <c r="G1696" s="65"/>
      <c r="H1696" s="65"/>
      <c r="I1696" s="65"/>
      <c r="J1696" s="65"/>
      <c r="K1696" s="65"/>
      <c r="L1696" s="65"/>
    </row>
    <row r="1697" spans="1:19" ht="12.75" customHeight="1" x14ac:dyDescent="0.2"/>
    <row r="1698" spans="1:19" s="8" customFormat="1" ht="30" customHeight="1" x14ac:dyDescent="0.2">
      <c r="A1698" s="4"/>
      <c r="B1698" s="86" t="s">
        <v>0</v>
      </c>
      <c r="C1698" s="87"/>
      <c r="D1698" s="88" t="str">
        <f>$Q$8</f>
        <v>BALICE - budynki grupy WOLFF ul.Spacerowa 5</v>
      </c>
      <c r="E1698" s="89"/>
      <c r="F1698" s="89"/>
      <c r="G1698" s="89"/>
      <c r="H1698" s="89"/>
      <c r="I1698" s="89"/>
      <c r="J1698" s="90"/>
      <c r="K1698" s="91"/>
      <c r="L1698" s="92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95" t="s">
        <v>1</v>
      </c>
      <c r="C1699" s="96"/>
      <c r="D1699" s="97" t="str">
        <f>$Q$9</f>
        <v>Biuro-zbrojenie fundamentów - dodatkowe</v>
      </c>
      <c r="E1699" s="97"/>
      <c r="F1699" s="97"/>
      <c r="G1699" s="97"/>
      <c r="H1699" s="97"/>
      <c r="I1699" s="97"/>
      <c r="J1699" s="98"/>
      <c r="K1699" s="93"/>
      <c r="L1699" s="94"/>
      <c r="M1699" s="5"/>
      <c r="N1699" s="2"/>
      <c r="Q1699" s="9"/>
    </row>
    <row r="1700" spans="1:19" s="8" customFormat="1" ht="19.5" customHeight="1" x14ac:dyDescent="0.2">
      <c r="A1700" s="4"/>
      <c r="B1700" s="71" t="str">
        <f>$Q$11</f>
        <v>2025-09-20</v>
      </c>
      <c r="C1700" s="72"/>
      <c r="D1700" s="73" t="s">
        <v>2</v>
      </c>
      <c r="E1700" s="74"/>
      <c r="F1700" s="75" t="str">
        <f>$Q$10</f>
        <v>WOLFF-III-K-16</v>
      </c>
      <c r="G1700" s="76"/>
      <c r="H1700" s="76"/>
      <c r="I1700" s="76"/>
      <c r="J1700" s="77"/>
      <c r="K1700" s="10">
        <f>(ROW(A1700)-4)/32+1</f>
        <v>54</v>
      </c>
      <c r="L1700" s="11">
        <f>$Q$13</f>
        <v>3</v>
      </c>
      <c r="M1700" s="5"/>
      <c r="N1700" s="2"/>
      <c r="Q1700" s="9"/>
    </row>
    <row r="1701" spans="1:19" s="8" customFormat="1" ht="42" customHeight="1" x14ac:dyDescent="0.2">
      <c r="A1701" s="5"/>
      <c r="B1701" s="78" t="s">
        <v>3</v>
      </c>
      <c r="C1701" s="80" t="s">
        <v>4</v>
      </c>
      <c r="D1701" s="82" t="s">
        <v>5</v>
      </c>
      <c r="E1701" s="12" t="s">
        <v>6</v>
      </c>
      <c r="F1701" s="13" t="s">
        <v>6</v>
      </c>
      <c r="G1701" s="14" t="s">
        <v>7</v>
      </c>
      <c r="H1701" s="84" t="s">
        <v>8</v>
      </c>
      <c r="I1701" s="85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79"/>
      <c r="C1702" s="81"/>
      <c r="D1702" s="83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69"/>
      <c r="P1703" s="69"/>
      <c r="Q1703" s="69"/>
      <c r="R1703" s="69"/>
      <c r="S1703" s="69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70"/>
      <c r="P1704" s="58"/>
      <c r="Q1704" s="66"/>
      <c r="R1704" s="66"/>
      <c r="S1704" s="66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58"/>
      <c r="P1705" s="58"/>
      <c r="Q1705" s="66"/>
      <c r="R1705" s="66"/>
      <c r="S1705" s="66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58"/>
      <c r="P1706" s="58"/>
      <c r="Q1706" s="66"/>
      <c r="R1706" s="66"/>
      <c r="S1706" s="66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58"/>
      <c r="P1707" s="58"/>
      <c r="Q1707" s="67"/>
      <c r="R1707" s="67"/>
      <c r="S1707" s="67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58"/>
      <c r="P1708" s="58"/>
      <c r="Q1708" s="68"/>
      <c r="R1708" s="68"/>
      <c r="S1708" s="68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58"/>
      <c r="P1709" s="58"/>
      <c r="Q1709" s="66"/>
      <c r="R1709" s="66"/>
      <c r="S1709" s="66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58"/>
      <c r="P1710" s="58"/>
      <c r="Q1710" s="66"/>
      <c r="R1710" s="66"/>
      <c r="S1710" s="66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58"/>
      <c r="P1711" s="58"/>
      <c r="Q1711" s="66"/>
      <c r="R1711" s="66"/>
      <c r="S1711" s="66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58"/>
      <c r="P1712" s="58"/>
      <c r="Q1712" s="59"/>
      <c r="R1712" s="59"/>
      <c r="S1712" s="59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58"/>
      <c r="P1713" s="58"/>
      <c r="Q1713" s="59"/>
      <c r="R1713" s="59"/>
      <c r="S1713" s="59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58"/>
      <c r="P1714" s="58"/>
      <c r="Q1714" s="59"/>
      <c r="R1714" s="59"/>
      <c r="S1714" s="59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58"/>
      <c r="P1715" s="58"/>
      <c r="Q1715" s="59"/>
      <c r="R1715" s="59"/>
      <c r="S1715" s="59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60" t="str">
        <f>IF(ISBLANK($Q$12),"",$Q$12)</f>
        <v>WOLFF-III-K-16_specyfikacja</v>
      </c>
      <c r="C1727" s="61"/>
      <c r="D1727" s="61"/>
      <c r="E1727" s="61"/>
      <c r="F1727" s="61"/>
      <c r="G1727" s="61"/>
      <c r="H1727" s="40"/>
      <c r="I1727" s="62"/>
      <c r="J1727" s="62"/>
      <c r="K1727" s="62"/>
      <c r="L1727" s="63"/>
      <c r="M1727" s="41"/>
      <c r="N1727" s="2"/>
      <c r="Q1727" s="9"/>
    </row>
    <row r="1728" spans="1:19" ht="10.5" customHeight="1" x14ac:dyDescent="0.2">
      <c r="B1728" s="64" t="str">
        <f>IF(ISBLANK(Q$19),"",Q$19)</f>
        <v/>
      </c>
      <c r="C1728" s="65"/>
      <c r="D1728" s="65"/>
      <c r="E1728" s="65"/>
      <c r="F1728" s="65"/>
      <c r="G1728" s="65"/>
      <c r="H1728" s="65"/>
      <c r="I1728" s="65"/>
      <c r="J1728" s="65"/>
      <c r="K1728" s="65"/>
      <c r="L1728" s="65"/>
    </row>
    <row r="1729" spans="1:19" ht="12.75" customHeight="1" x14ac:dyDescent="0.2"/>
    <row r="1730" spans="1:19" s="8" customFormat="1" ht="30" customHeight="1" x14ac:dyDescent="0.2">
      <c r="A1730" s="4"/>
      <c r="B1730" s="86" t="s">
        <v>0</v>
      </c>
      <c r="C1730" s="87"/>
      <c r="D1730" s="88" t="str">
        <f>$Q$8</f>
        <v>BALICE - budynki grupy WOLFF ul.Spacerowa 5</v>
      </c>
      <c r="E1730" s="89"/>
      <c r="F1730" s="89"/>
      <c r="G1730" s="89"/>
      <c r="H1730" s="89"/>
      <c r="I1730" s="89"/>
      <c r="J1730" s="90"/>
      <c r="K1730" s="91"/>
      <c r="L1730" s="92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95" t="s">
        <v>1</v>
      </c>
      <c r="C1731" s="96"/>
      <c r="D1731" s="97" t="str">
        <f>$Q$9</f>
        <v>Biuro-zbrojenie fundamentów - dodatkowe</v>
      </c>
      <c r="E1731" s="97"/>
      <c r="F1731" s="97"/>
      <c r="G1731" s="97"/>
      <c r="H1731" s="97"/>
      <c r="I1731" s="97"/>
      <c r="J1731" s="98"/>
      <c r="K1731" s="93"/>
      <c r="L1731" s="94"/>
      <c r="M1731" s="5"/>
      <c r="N1731" s="2"/>
      <c r="Q1731" s="9"/>
    </row>
    <row r="1732" spans="1:19" s="8" customFormat="1" ht="19.5" customHeight="1" x14ac:dyDescent="0.2">
      <c r="A1732" s="4"/>
      <c r="B1732" s="71" t="str">
        <f>$Q$11</f>
        <v>2025-09-20</v>
      </c>
      <c r="C1732" s="72"/>
      <c r="D1732" s="73" t="s">
        <v>2</v>
      </c>
      <c r="E1732" s="74"/>
      <c r="F1732" s="75" t="str">
        <f>$Q$10</f>
        <v>WOLFF-III-K-16</v>
      </c>
      <c r="G1732" s="76"/>
      <c r="H1732" s="76"/>
      <c r="I1732" s="76"/>
      <c r="J1732" s="77"/>
      <c r="K1732" s="10">
        <f>(ROW(A1732)-4)/32+1</f>
        <v>55</v>
      </c>
      <c r="L1732" s="11">
        <f>$Q$13</f>
        <v>3</v>
      </c>
      <c r="M1732" s="5"/>
      <c r="N1732" s="2"/>
      <c r="Q1732" s="9"/>
    </row>
    <row r="1733" spans="1:19" s="8" customFormat="1" ht="42" customHeight="1" x14ac:dyDescent="0.2">
      <c r="A1733" s="5"/>
      <c r="B1733" s="78" t="s">
        <v>3</v>
      </c>
      <c r="C1733" s="80" t="s">
        <v>4</v>
      </c>
      <c r="D1733" s="82" t="s">
        <v>5</v>
      </c>
      <c r="E1733" s="12" t="s">
        <v>6</v>
      </c>
      <c r="F1733" s="13" t="s">
        <v>6</v>
      </c>
      <c r="G1733" s="14" t="s">
        <v>7</v>
      </c>
      <c r="H1733" s="84" t="s">
        <v>8</v>
      </c>
      <c r="I1733" s="85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79"/>
      <c r="C1734" s="81"/>
      <c r="D1734" s="83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69"/>
      <c r="P1735" s="69"/>
      <c r="Q1735" s="69"/>
      <c r="R1735" s="69"/>
      <c r="S1735" s="69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70"/>
      <c r="P1736" s="58"/>
      <c r="Q1736" s="66"/>
      <c r="R1736" s="66"/>
      <c r="S1736" s="66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58"/>
      <c r="P1737" s="58"/>
      <c r="Q1737" s="66"/>
      <c r="R1737" s="66"/>
      <c r="S1737" s="66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58"/>
      <c r="P1738" s="58"/>
      <c r="Q1738" s="66"/>
      <c r="R1738" s="66"/>
      <c r="S1738" s="66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58"/>
      <c r="P1739" s="58"/>
      <c r="Q1739" s="67"/>
      <c r="R1739" s="67"/>
      <c r="S1739" s="67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58"/>
      <c r="P1740" s="58"/>
      <c r="Q1740" s="68"/>
      <c r="R1740" s="68"/>
      <c r="S1740" s="68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58"/>
      <c r="P1741" s="58"/>
      <c r="Q1741" s="66"/>
      <c r="R1741" s="66"/>
      <c r="S1741" s="66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58"/>
      <c r="P1742" s="58"/>
      <c r="Q1742" s="66"/>
      <c r="R1742" s="66"/>
      <c r="S1742" s="66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58"/>
      <c r="P1743" s="58"/>
      <c r="Q1743" s="66"/>
      <c r="R1743" s="66"/>
      <c r="S1743" s="66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58"/>
      <c r="P1744" s="58"/>
      <c r="Q1744" s="59"/>
      <c r="R1744" s="59"/>
      <c r="S1744" s="59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58"/>
      <c r="P1745" s="58"/>
      <c r="Q1745" s="59"/>
      <c r="R1745" s="59"/>
      <c r="S1745" s="59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58"/>
      <c r="P1746" s="58"/>
      <c r="Q1746" s="59"/>
      <c r="R1746" s="59"/>
      <c r="S1746" s="59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58"/>
      <c r="P1747" s="58"/>
      <c r="Q1747" s="59"/>
      <c r="R1747" s="59"/>
      <c r="S1747" s="59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60" t="str">
        <f>IF(ISBLANK($Q$12),"",$Q$12)</f>
        <v>WOLFF-III-K-16_specyfikacja</v>
      </c>
      <c r="C1759" s="61"/>
      <c r="D1759" s="61"/>
      <c r="E1759" s="61"/>
      <c r="F1759" s="61"/>
      <c r="G1759" s="61"/>
      <c r="H1759" s="40"/>
      <c r="I1759" s="62"/>
      <c r="J1759" s="62"/>
      <c r="K1759" s="62"/>
      <c r="L1759" s="63"/>
      <c r="M1759" s="41"/>
      <c r="N1759" s="2"/>
      <c r="Q1759" s="9"/>
    </row>
    <row r="1760" spans="1:19" ht="10.5" customHeight="1" x14ac:dyDescent="0.2">
      <c r="B1760" s="64" t="str">
        <f>IF(ISBLANK(Q$19),"",Q$19)</f>
        <v/>
      </c>
      <c r="C1760" s="65"/>
      <c r="D1760" s="65"/>
      <c r="E1760" s="65"/>
      <c r="F1760" s="65"/>
      <c r="G1760" s="65"/>
      <c r="H1760" s="65"/>
      <c r="I1760" s="65"/>
      <c r="J1760" s="65"/>
      <c r="K1760" s="65"/>
      <c r="L1760" s="65"/>
    </row>
    <row r="1761" spans="1:19" ht="12.75" customHeight="1" x14ac:dyDescent="0.2"/>
    <row r="1762" spans="1:19" s="8" customFormat="1" ht="30" customHeight="1" x14ac:dyDescent="0.2">
      <c r="A1762" s="4"/>
      <c r="B1762" s="86" t="s">
        <v>0</v>
      </c>
      <c r="C1762" s="87"/>
      <c r="D1762" s="88" t="str">
        <f>$Q$8</f>
        <v>BALICE - budynki grupy WOLFF ul.Spacerowa 5</v>
      </c>
      <c r="E1762" s="89"/>
      <c r="F1762" s="89"/>
      <c r="G1762" s="89"/>
      <c r="H1762" s="89"/>
      <c r="I1762" s="89"/>
      <c r="J1762" s="90"/>
      <c r="K1762" s="91"/>
      <c r="L1762" s="92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95" t="s">
        <v>1</v>
      </c>
      <c r="C1763" s="96"/>
      <c r="D1763" s="97" t="str">
        <f>$Q$9</f>
        <v>Biuro-zbrojenie fundamentów - dodatkowe</v>
      </c>
      <c r="E1763" s="97"/>
      <c r="F1763" s="97"/>
      <c r="G1763" s="97"/>
      <c r="H1763" s="97"/>
      <c r="I1763" s="97"/>
      <c r="J1763" s="98"/>
      <c r="K1763" s="93"/>
      <c r="L1763" s="94"/>
      <c r="M1763" s="5"/>
      <c r="N1763" s="2"/>
      <c r="Q1763" s="9"/>
    </row>
    <row r="1764" spans="1:19" s="8" customFormat="1" ht="19.5" customHeight="1" x14ac:dyDescent="0.2">
      <c r="A1764" s="4"/>
      <c r="B1764" s="71" t="str">
        <f>$Q$11</f>
        <v>2025-09-20</v>
      </c>
      <c r="C1764" s="72"/>
      <c r="D1764" s="73" t="s">
        <v>2</v>
      </c>
      <c r="E1764" s="74"/>
      <c r="F1764" s="75" t="str">
        <f>$Q$10</f>
        <v>WOLFF-III-K-16</v>
      </c>
      <c r="G1764" s="76"/>
      <c r="H1764" s="76"/>
      <c r="I1764" s="76"/>
      <c r="J1764" s="77"/>
      <c r="K1764" s="10">
        <f>(ROW(A1764)-4)/32+1</f>
        <v>56</v>
      </c>
      <c r="L1764" s="11">
        <f>$Q$13</f>
        <v>3</v>
      </c>
      <c r="M1764" s="5"/>
      <c r="N1764" s="2"/>
      <c r="Q1764" s="9"/>
    </row>
    <row r="1765" spans="1:19" s="8" customFormat="1" ht="42" customHeight="1" x14ac:dyDescent="0.2">
      <c r="A1765" s="5"/>
      <c r="B1765" s="78" t="s">
        <v>3</v>
      </c>
      <c r="C1765" s="80" t="s">
        <v>4</v>
      </c>
      <c r="D1765" s="82" t="s">
        <v>5</v>
      </c>
      <c r="E1765" s="12" t="s">
        <v>6</v>
      </c>
      <c r="F1765" s="13" t="s">
        <v>6</v>
      </c>
      <c r="G1765" s="14" t="s">
        <v>7</v>
      </c>
      <c r="H1765" s="84" t="s">
        <v>8</v>
      </c>
      <c r="I1765" s="85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79"/>
      <c r="C1766" s="81"/>
      <c r="D1766" s="83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69"/>
      <c r="P1767" s="69"/>
      <c r="Q1767" s="69"/>
      <c r="R1767" s="69"/>
      <c r="S1767" s="69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70"/>
      <c r="P1768" s="58"/>
      <c r="Q1768" s="66"/>
      <c r="R1768" s="66"/>
      <c r="S1768" s="66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58"/>
      <c r="P1769" s="58"/>
      <c r="Q1769" s="66"/>
      <c r="R1769" s="66"/>
      <c r="S1769" s="66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58"/>
      <c r="P1770" s="58"/>
      <c r="Q1770" s="66"/>
      <c r="R1770" s="66"/>
      <c r="S1770" s="66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58"/>
      <c r="P1771" s="58"/>
      <c r="Q1771" s="67"/>
      <c r="R1771" s="67"/>
      <c r="S1771" s="67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58"/>
      <c r="P1772" s="58"/>
      <c r="Q1772" s="68"/>
      <c r="R1772" s="68"/>
      <c r="S1772" s="68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58"/>
      <c r="P1773" s="58"/>
      <c r="Q1773" s="66"/>
      <c r="R1773" s="66"/>
      <c r="S1773" s="66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58"/>
      <c r="P1774" s="58"/>
      <c r="Q1774" s="66"/>
      <c r="R1774" s="66"/>
      <c r="S1774" s="66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58"/>
      <c r="P1775" s="58"/>
      <c r="Q1775" s="66"/>
      <c r="R1775" s="66"/>
      <c r="S1775" s="66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58"/>
      <c r="P1776" s="58"/>
      <c r="Q1776" s="59"/>
      <c r="R1776" s="59"/>
      <c r="S1776" s="59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58"/>
      <c r="P1777" s="58"/>
      <c r="Q1777" s="59"/>
      <c r="R1777" s="59"/>
      <c r="S1777" s="59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58"/>
      <c r="P1778" s="58"/>
      <c r="Q1778" s="59"/>
      <c r="R1778" s="59"/>
      <c r="S1778" s="59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58"/>
      <c r="P1779" s="58"/>
      <c r="Q1779" s="59"/>
      <c r="R1779" s="59"/>
      <c r="S1779" s="59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60" t="str">
        <f>IF(ISBLANK($Q$12),"",$Q$12)</f>
        <v>WOLFF-III-K-16_specyfikacja</v>
      </c>
      <c r="C1791" s="61"/>
      <c r="D1791" s="61"/>
      <c r="E1791" s="61"/>
      <c r="F1791" s="61"/>
      <c r="G1791" s="61"/>
      <c r="H1791" s="40"/>
      <c r="I1791" s="62"/>
      <c r="J1791" s="62"/>
      <c r="K1791" s="62"/>
      <c r="L1791" s="63"/>
      <c r="M1791" s="41"/>
      <c r="N1791" s="2"/>
      <c r="Q1791" s="9"/>
    </row>
    <row r="1792" spans="1:19" ht="10.5" customHeight="1" x14ac:dyDescent="0.2">
      <c r="B1792" s="64" t="str">
        <f>IF(ISBLANK(Q$19),"",Q$19)</f>
        <v/>
      </c>
      <c r="C1792" s="65"/>
      <c r="D1792" s="65"/>
      <c r="E1792" s="65"/>
      <c r="F1792" s="65"/>
      <c r="G1792" s="65"/>
      <c r="H1792" s="65"/>
      <c r="I1792" s="65"/>
      <c r="J1792" s="65"/>
      <c r="K1792" s="65"/>
      <c r="L1792" s="65"/>
    </row>
    <row r="1793" spans="1:19" ht="12.75" customHeight="1" x14ac:dyDescent="0.2"/>
    <row r="1794" spans="1:19" s="8" customFormat="1" ht="30" customHeight="1" x14ac:dyDescent="0.2">
      <c r="A1794" s="4"/>
      <c r="B1794" s="86" t="s">
        <v>0</v>
      </c>
      <c r="C1794" s="87"/>
      <c r="D1794" s="88" t="str">
        <f>$Q$8</f>
        <v>BALICE - budynki grupy WOLFF ul.Spacerowa 5</v>
      </c>
      <c r="E1794" s="89"/>
      <c r="F1794" s="89"/>
      <c r="G1794" s="89"/>
      <c r="H1794" s="89"/>
      <c r="I1794" s="89"/>
      <c r="J1794" s="90"/>
      <c r="K1794" s="91"/>
      <c r="L1794" s="92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95" t="s">
        <v>1</v>
      </c>
      <c r="C1795" s="96"/>
      <c r="D1795" s="97" t="str">
        <f>$Q$9</f>
        <v>Biuro-zbrojenie fundamentów - dodatkowe</v>
      </c>
      <c r="E1795" s="97"/>
      <c r="F1795" s="97"/>
      <c r="G1795" s="97"/>
      <c r="H1795" s="97"/>
      <c r="I1795" s="97"/>
      <c r="J1795" s="98"/>
      <c r="K1795" s="93"/>
      <c r="L1795" s="94"/>
      <c r="M1795" s="5"/>
      <c r="N1795" s="2"/>
      <c r="Q1795" s="9"/>
    </row>
    <row r="1796" spans="1:19" s="8" customFormat="1" ht="19.5" customHeight="1" x14ac:dyDescent="0.2">
      <c r="A1796" s="4"/>
      <c r="B1796" s="71" t="str">
        <f>$Q$11</f>
        <v>2025-09-20</v>
      </c>
      <c r="C1796" s="72"/>
      <c r="D1796" s="73" t="s">
        <v>2</v>
      </c>
      <c r="E1796" s="74"/>
      <c r="F1796" s="75" t="str">
        <f>$Q$10</f>
        <v>WOLFF-III-K-16</v>
      </c>
      <c r="G1796" s="76"/>
      <c r="H1796" s="76"/>
      <c r="I1796" s="76"/>
      <c r="J1796" s="77"/>
      <c r="K1796" s="10">
        <f>(ROW(A1796)-4)/32+1</f>
        <v>57</v>
      </c>
      <c r="L1796" s="11">
        <f>$Q$13</f>
        <v>3</v>
      </c>
      <c r="M1796" s="5"/>
      <c r="N1796" s="2"/>
      <c r="Q1796" s="9"/>
    </row>
    <row r="1797" spans="1:19" s="8" customFormat="1" ht="42" customHeight="1" x14ac:dyDescent="0.2">
      <c r="A1797" s="5"/>
      <c r="B1797" s="78" t="s">
        <v>3</v>
      </c>
      <c r="C1797" s="80" t="s">
        <v>4</v>
      </c>
      <c r="D1797" s="82" t="s">
        <v>5</v>
      </c>
      <c r="E1797" s="12" t="s">
        <v>6</v>
      </c>
      <c r="F1797" s="13" t="s">
        <v>6</v>
      </c>
      <c r="G1797" s="14" t="s">
        <v>7</v>
      </c>
      <c r="H1797" s="84" t="s">
        <v>8</v>
      </c>
      <c r="I1797" s="85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79"/>
      <c r="C1798" s="81"/>
      <c r="D1798" s="83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69"/>
      <c r="P1799" s="69"/>
      <c r="Q1799" s="69"/>
      <c r="R1799" s="69"/>
      <c r="S1799" s="69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70"/>
      <c r="P1800" s="58"/>
      <c r="Q1800" s="66"/>
      <c r="R1800" s="66"/>
      <c r="S1800" s="66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58"/>
      <c r="P1801" s="58"/>
      <c r="Q1801" s="66"/>
      <c r="R1801" s="66"/>
      <c r="S1801" s="66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58"/>
      <c r="P1802" s="58"/>
      <c r="Q1802" s="66"/>
      <c r="R1802" s="66"/>
      <c r="S1802" s="66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58"/>
      <c r="P1803" s="58"/>
      <c r="Q1803" s="67"/>
      <c r="R1803" s="67"/>
      <c r="S1803" s="67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58"/>
      <c r="P1804" s="58"/>
      <c r="Q1804" s="68"/>
      <c r="R1804" s="68"/>
      <c r="S1804" s="68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58"/>
      <c r="P1805" s="58"/>
      <c r="Q1805" s="66"/>
      <c r="R1805" s="66"/>
      <c r="S1805" s="66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58"/>
      <c r="P1806" s="58"/>
      <c r="Q1806" s="66"/>
      <c r="R1806" s="66"/>
      <c r="S1806" s="66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58"/>
      <c r="P1807" s="58"/>
      <c r="Q1807" s="66"/>
      <c r="R1807" s="66"/>
      <c r="S1807" s="66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58"/>
      <c r="P1808" s="58"/>
      <c r="Q1808" s="59"/>
      <c r="R1808" s="59"/>
      <c r="S1808" s="59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58"/>
      <c r="P1809" s="58"/>
      <c r="Q1809" s="59"/>
      <c r="R1809" s="59"/>
      <c r="S1809" s="59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58"/>
      <c r="P1810" s="58"/>
      <c r="Q1810" s="59"/>
      <c r="R1810" s="59"/>
      <c r="S1810" s="59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58"/>
      <c r="P1811" s="58"/>
      <c r="Q1811" s="59"/>
      <c r="R1811" s="59"/>
      <c r="S1811" s="59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60" t="str">
        <f>IF(ISBLANK($Q$12),"",$Q$12)</f>
        <v>WOLFF-III-K-16_specyfikacja</v>
      </c>
      <c r="C1823" s="61"/>
      <c r="D1823" s="61"/>
      <c r="E1823" s="61"/>
      <c r="F1823" s="61"/>
      <c r="G1823" s="61"/>
      <c r="H1823" s="40"/>
      <c r="I1823" s="62"/>
      <c r="J1823" s="62"/>
      <c r="K1823" s="62"/>
      <c r="L1823" s="63"/>
      <c r="M1823" s="41"/>
      <c r="N1823" s="2"/>
      <c r="Q1823" s="9"/>
    </row>
    <row r="1824" spans="1:19" ht="10.5" customHeight="1" x14ac:dyDescent="0.2">
      <c r="B1824" s="64" t="str">
        <f>IF(ISBLANK(Q$19),"",Q$19)</f>
        <v/>
      </c>
      <c r="C1824" s="65"/>
      <c r="D1824" s="65"/>
      <c r="E1824" s="65"/>
      <c r="F1824" s="65"/>
      <c r="G1824" s="65"/>
      <c r="H1824" s="65"/>
      <c r="I1824" s="65"/>
      <c r="J1824" s="65"/>
      <c r="K1824" s="65"/>
      <c r="L1824" s="65"/>
    </row>
    <row r="1825" spans="1:19" ht="12.75" customHeight="1" x14ac:dyDescent="0.2"/>
    <row r="1826" spans="1:19" s="8" customFormat="1" ht="30" customHeight="1" x14ac:dyDescent="0.2">
      <c r="A1826" s="4"/>
      <c r="B1826" s="86" t="s">
        <v>0</v>
      </c>
      <c r="C1826" s="87"/>
      <c r="D1826" s="88" t="str">
        <f>$Q$8</f>
        <v>BALICE - budynki grupy WOLFF ul.Spacerowa 5</v>
      </c>
      <c r="E1826" s="89"/>
      <c r="F1826" s="89"/>
      <c r="G1826" s="89"/>
      <c r="H1826" s="89"/>
      <c r="I1826" s="89"/>
      <c r="J1826" s="90"/>
      <c r="K1826" s="91"/>
      <c r="L1826" s="92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95" t="s">
        <v>1</v>
      </c>
      <c r="C1827" s="96"/>
      <c r="D1827" s="97" t="str">
        <f>$Q$9</f>
        <v>Biuro-zbrojenie fundamentów - dodatkowe</v>
      </c>
      <c r="E1827" s="97"/>
      <c r="F1827" s="97"/>
      <c r="G1827" s="97"/>
      <c r="H1827" s="97"/>
      <c r="I1827" s="97"/>
      <c r="J1827" s="98"/>
      <c r="K1827" s="93"/>
      <c r="L1827" s="94"/>
      <c r="M1827" s="5"/>
      <c r="N1827" s="2"/>
      <c r="Q1827" s="9"/>
    </row>
    <row r="1828" spans="1:19" s="8" customFormat="1" ht="19.5" customHeight="1" x14ac:dyDescent="0.2">
      <c r="A1828" s="4"/>
      <c r="B1828" s="71" t="str">
        <f>$Q$11</f>
        <v>2025-09-20</v>
      </c>
      <c r="C1828" s="72"/>
      <c r="D1828" s="73" t="s">
        <v>2</v>
      </c>
      <c r="E1828" s="74"/>
      <c r="F1828" s="75" t="str">
        <f>$Q$10</f>
        <v>WOLFF-III-K-16</v>
      </c>
      <c r="G1828" s="76"/>
      <c r="H1828" s="76"/>
      <c r="I1828" s="76"/>
      <c r="J1828" s="77"/>
      <c r="K1828" s="10">
        <f>(ROW(A1828)-4)/32+1</f>
        <v>58</v>
      </c>
      <c r="L1828" s="11">
        <f>$Q$13</f>
        <v>3</v>
      </c>
      <c r="M1828" s="5"/>
      <c r="N1828" s="2"/>
      <c r="Q1828" s="9"/>
    </row>
    <row r="1829" spans="1:19" s="8" customFormat="1" ht="42" customHeight="1" x14ac:dyDescent="0.2">
      <c r="A1829" s="5"/>
      <c r="B1829" s="78" t="s">
        <v>3</v>
      </c>
      <c r="C1829" s="80" t="s">
        <v>4</v>
      </c>
      <c r="D1829" s="82" t="s">
        <v>5</v>
      </c>
      <c r="E1829" s="12" t="s">
        <v>6</v>
      </c>
      <c r="F1829" s="13" t="s">
        <v>6</v>
      </c>
      <c r="G1829" s="14" t="s">
        <v>7</v>
      </c>
      <c r="H1829" s="84" t="s">
        <v>8</v>
      </c>
      <c r="I1829" s="85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79"/>
      <c r="C1830" s="81"/>
      <c r="D1830" s="83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69"/>
      <c r="P1831" s="69"/>
      <c r="Q1831" s="69"/>
      <c r="R1831" s="69"/>
      <c r="S1831" s="69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70"/>
      <c r="P1832" s="58"/>
      <c r="Q1832" s="66"/>
      <c r="R1832" s="66"/>
      <c r="S1832" s="66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58"/>
      <c r="P1833" s="58"/>
      <c r="Q1833" s="66"/>
      <c r="R1833" s="66"/>
      <c r="S1833" s="66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58"/>
      <c r="P1834" s="58"/>
      <c r="Q1834" s="66"/>
      <c r="R1834" s="66"/>
      <c r="S1834" s="66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58"/>
      <c r="P1835" s="58"/>
      <c r="Q1835" s="67"/>
      <c r="R1835" s="67"/>
      <c r="S1835" s="67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58"/>
      <c r="P1836" s="58"/>
      <c r="Q1836" s="68"/>
      <c r="R1836" s="68"/>
      <c r="S1836" s="68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58"/>
      <c r="P1837" s="58"/>
      <c r="Q1837" s="66"/>
      <c r="R1837" s="66"/>
      <c r="S1837" s="66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58"/>
      <c r="P1838" s="58"/>
      <c r="Q1838" s="66"/>
      <c r="R1838" s="66"/>
      <c r="S1838" s="66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58"/>
      <c r="P1839" s="58"/>
      <c r="Q1839" s="66"/>
      <c r="R1839" s="66"/>
      <c r="S1839" s="66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58"/>
      <c r="P1840" s="58"/>
      <c r="Q1840" s="59"/>
      <c r="R1840" s="59"/>
      <c r="S1840" s="59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58"/>
      <c r="P1841" s="58"/>
      <c r="Q1841" s="59"/>
      <c r="R1841" s="59"/>
      <c r="S1841" s="59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58"/>
      <c r="P1842" s="58"/>
      <c r="Q1842" s="59"/>
      <c r="R1842" s="59"/>
      <c r="S1842" s="59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58"/>
      <c r="P1843" s="58"/>
      <c r="Q1843" s="59"/>
      <c r="R1843" s="59"/>
      <c r="S1843" s="59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60" t="str">
        <f>IF(ISBLANK($Q$12),"",$Q$12)</f>
        <v>WOLFF-III-K-16_specyfikacja</v>
      </c>
      <c r="C1855" s="61"/>
      <c r="D1855" s="61"/>
      <c r="E1855" s="61"/>
      <c r="F1855" s="61"/>
      <c r="G1855" s="61"/>
      <c r="H1855" s="40"/>
      <c r="I1855" s="62"/>
      <c r="J1855" s="62"/>
      <c r="K1855" s="62"/>
      <c r="L1855" s="63"/>
      <c r="M1855" s="41"/>
      <c r="N1855" s="2"/>
      <c r="Q1855" s="9"/>
    </row>
    <row r="1856" spans="1:19" ht="10.5" customHeight="1" x14ac:dyDescent="0.2">
      <c r="B1856" s="64" t="str">
        <f>IF(ISBLANK(Q$19),"",Q$19)</f>
        <v/>
      </c>
      <c r="C1856" s="65"/>
      <c r="D1856" s="65"/>
      <c r="E1856" s="65"/>
      <c r="F1856" s="65"/>
      <c r="G1856" s="65"/>
      <c r="H1856" s="65"/>
      <c r="I1856" s="65"/>
      <c r="J1856" s="65"/>
      <c r="K1856" s="65"/>
      <c r="L1856" s="65"/>
    </row>
    <row r="1857" spans="1:19" ht="12.75" customHeight="1" x14ac:dyDescent="0.2"/>
    <row r="1858" spans="1:19" s="8" customFormat="1" ht="30" customHeight="1" x14ac:dyDescent="0.2">
      <c r="A1858" s="4"/>
      <c r="B1858" s="86" t="s">
        <v>0</v>
      </c>
      <c r="C1858" s="87"/>
      <c r="D1858" s="88" t="str">
        <f>$Q$8</f>
        <v>BALICE - budynki grupy WOLFF ul.Spacerowa 5</v>
      </c>
      <c r="E1858" s="89"/>
      <c r="F1858" s="89"/>
      <c r="G1858" s="89"/>
      <c r="H1858" s="89"/>
      <c r="I1858" s="89"/>
      <c r="J1858" s="90"/>
      <c r="K1858" s="91"/>
      <c r="L1858" s="92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95" t="s">
        <v>1</v>
      </c>
      <c r="C1859" s="96"/>
      <c r="D1859" s="97" t="str">
        <f>$Q$9</f>
        <v>Biuro-zbrojenie fundamentów - dodatkowe</v>
      </c>
      <c r="E1859" s="97"/>
      <c r="F1859" s="97"/>
      <c r="G1859" s="97"/>
      <c r="H1859" s="97"/>
      <c r="I1859" s="97"/>
      <c r="J1859" s="98"/>
      <c r="K1859" s="93"/>
      <c r="L1859" s="94"/>
      <c r="M1859" s="5"/>
      <c r="N1859" s="2"/>
      <c r="Q1859" s="9"/>
    </row>
    <row r="1860" spans="1:19" s="8" customFormat="1" ht="19.5" customHeight="1" x14ac:dyDescent="0.2">
      <c r="A1860" s="4"/>
      <c r="B1860" s="71" t="str">
        <f>$Q$11</f>
        <v>2025-09-20</v>
      </c>
      <c r="C1860" s="72"/>
      <c r="D1860" s="73" t="s">
        <v>2</v>
      </c>
      <c r="E1860" s="74"/>
      <c r="F1860" s="75" t="str">
        <f>$Q$10</f>
        <v>WOLFF-III-K-16</v>
      </c>
      <c r="G1860" s="76"/>
      <c r="H1860" s="76"/>
      <c r="I1860" s="76"/>
      <c r="J1860" s="77"/>
      <c r="K1860" s="10">
        <f>(ROW(A1860)-4)/32+1</f>
        <v>59</v>
      </c>
      <c r="L1860" s="11">
        <f>$Q$13</f>
        <v>3</v>
      </c>
      <c r="M1860" s="5"/>
      <c r="N1860" s="2"/>
      <c r="Q1860" s="9"/>
    </row>
    <row r="1861" spans="1:19" s="8" customFormat="1" ht="42" customHeight="1" x14ac:dyDescent="0.2">
      <c r="A1861" s="5"/>
      <c r="B1861" s="78" t="s">
        <v>3</v>
      </c>
      <c r="C1861" s="80" t="s">
        <v>4</v>
      </c>
      <c r="D1861" s="82" t="s">
        <v>5</v>
      </c>
      <c r="E1861" s="12" t="s">
        <v>6</v>
      </c>
      <c r="F1861" s="13" t="s">
        <v>6</v>
      </c>
      <c r="G1861" s="14" t="s">
        <v>7</v>
      </c>
      <c r="H1861" s="84" t="s">
        <v>8</v>
      </c>
      <c r="I1861" s="85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79"/>
      <c r="C1862" s="81"/>
      <c r="D1862" s="83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69"/>
      <c r="P1863" s="69"/>
      <c r="Q1863" s="69"/>
      <c r="R1863" s="69"/>
      <c r="S1863" s="69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70"/>
      <c r="P1864" s="58"/>
      <c r="Q1864" s="66"/>
      <c r="R1864" s="66"/>
      <c r="S1864" s="66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58"/>
      <c r="P1865" s="58"/>
      <c r="Q1865" s="66"/>
      <c r="R1865" s="66"/>
      <c r="S1865" s="66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58"/>
      <c r="P1866" s="58"/>
      <c r="Q1866" s="66"/>
      <c r="R1866" s="66"/>
      <c r="S1866" s="66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58"/>
      <c r="P1867" s="58"/>
      <c r="Q1867" s="67"/>
      <c r="R1867" s="67"/>
      <c r="S1867" s="67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58"/>
      <c r="P1868" s="58"/>
      <c r="Q1868" s="68"/>
      <c r="R1868" s="68"/>
      <c r="S1868" s="68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58"/>
      <c r="P1869" s="58"/>
      <c r="Q1869" s="66"/>
      <c r="R1869" s="66"/>
      <c r="S1869" s="66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58"/>
      <c r="P1870" s="58"/>
      <c r="Q1870" s="66"/>
      <c r="R1870" s="66"/>
      <c r="S1870" s="66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58"/>
      <c r="P1871" s="58"/>
      <c r="Q1871" s="66"/>
      <c r="R1871" s="66"/>
      <c r="S1871" s="66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58"/>
      <c r="P1872" s="58"/>
      <c r="Q1872" s="59"/>
      <c r="R1872" s="59"/>
      <c r="S1872" s="59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58"/>
      <c r="P1873" s="58"/>
      <c r="Q1873" s="59"/>
      <c r="R1873" s="59"/>
      <c r="S1873" s="59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58"/>
      <c r="P1874" s="58"/>
      <c r="Q1874" s="59"/>
      <c r="R1874" s="59"/>
      <c r="S1874" s="59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58"/>
      <c r="P1875" s="58"/>
      <c r="Q1875" s="59"/>
      <c r="R1875" s="59"/>
      <c r="S1875" s="59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60" t="str">
        <f>IF(ISBLANK($Q$12),"",$Q$12)</f>
        <v>WOLFF-III-K-16_specyfikacja</v>
      </c>
      <c r="C1887" s="61"/>
      <c r="D1887" s="61"/>
      <c r="E1887" s="61"/>
      <c r="F1887" s="61"/>
      <c r="G1887" s="61"/>
      <c r="H1887" s="40"/>
      <c r="I1887" s="62"/>
      <c r="J1887" s="62"/>
      <c r="K1887" s="62"/>
      <c r="L1887" s="63"/>
      <c r="M1887" s="41"/>
      <c r="N1887" s="2"/>
      <c r="Q1887" s="9"/>
    </row>
    <row r="1888" spans="1:19" ht="10.5" customHeight="1" x14ac:dyDescent="0.2">
      <c r="B1888" s="64" t="str">
        <f>IF(ISBLANK(Q$19),"",Q$19)</f>
        <v/>
      </c>
      <c r="C1888" s="65"/>
      <c r="D1888" s="65"/>
      <c r="E1888" s="65"/>
      <c r="F1888" s="65"/>
      <c r="G1888" s="65"/>
      <c r="H1888" s="65"/>
      <c r="I1888" s="65"/>
      <c r="J1888" s="65"/>
      <c r="K1888" s="65"/>
      <c r="L1888" s="65"/>
    </row>
    <row r="1889" spans="1:19" ht="12.75" customHeight="1" x14ac:dyDescent="0.2"/>
    <row r="1890" spans="1:19" s="8" customFormat="1" ht="30" customHeight="1" x14ac:dyDescent="0.2">
      <c r="A1890" s="4"/>
      <c r="B1890" s="86" t="s">
        <v>0</v>
      </c>
      <c r="C1890" s="87"/>
      <c r="D1890" s="88" t="str">
        <f>$Q$8</f>
        <v>BALICE - budynki grupy WOLFF ul.Spacerowa 5</v>
      </c>
      <c r="E1890" s="89"/>
      <c r="F1890" s="89"/>
      <c r="G1890" s="89"/>
      <c r="H1890" s="89"/>
      <c r="I1890" s="89"/>
      <c r="J1890" s="90"/>
      <c r="K1890" s="91"/>
      <c r="L1890" s="92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95" t="s">
        <v>1</v>
      </c>
      <c r="C1891" s="96"/>
      <c r="D1891" s="97" t="str">
        <f>$Q$9</f>
        <v>Biuro-zbrojenie fundamentów - dodatkowe</v>
      </c>
      <c r="E1891" s="97"/>
      <c r="F1891" s="97"/>
      <c r="G1891" s="97"/>
      <c r="H1891" s="97"/>
      <c r="I1891" s="97"/>
      <c r="J1891" s="98"/>
      <c r="K1891" s="93"/>
      <c r="L1891" s="94"/>
      <c r="M1891" s="5"/>
      <c r="N1891" s="2"/>
      <c r="Q1891" s="9"/>
    </row>
    <row r="1892" spans="1:19" s="8" customFormat="1" ht="19.5" customHeight="1" x14ac:dyDescent="0.2">
      <c r="A1892" s="4"/>
      <c r="B1892" s="71" t="str">
        <f>$Q$11</f>
        <v>2025-09-20</v>
      </c>
      <c r="C1892" s="72"/>
      <c r="D1892" s="73" t="s">
        <v>2</v>
      </c>
      <c r="E1892" s="74"/>
      <c r="F1892" s="75" t="str">
        <f>$Q$10</f>
        <v>WOLFF-III-K-16</v>
      </c>
      <c r="G1892" s="76"/>
      <c r="H1892" s="76"/>
      <c r="I1892" s="76"/>
      <c r="J1892" s="77"/>
      <c r="K1892" s="10">
        <f>(ROW(A1892)-4)/32+1</f>
        <v>60</v>
      </c>
      <c r="L1892" s="11">
        <f>$Q$13</f>
        <v>3</v>
      </c>
      <c r="M1892" s="5"/>
      <c r="N1892" s="2"/>
      <c r="Q1892" s="9"/>
    </row>
    <row r="1893" spans="1:19" s="8" customFormat="1" ht="42" customHeight="1" x14ac:dyDescent="0.2">
      <c r="A1893" s="5"/>
      <c r="B1893" s="78" t="s">
        <v>3</v>
      </c>
      <c r="C1893" s="80" t="s">
        <v>4</v>
      </c>
      <c r="D1893" s="82" t="s">
        <v>5</v>
      </c>
      <c r="E1893" s="12" t="s">
        <v>6</v>
      </c>
      <c r="F1893" s="13" t="s">
        <v>6</v>
      </c>
      <c r="G1893" s="14" t="s">
        <v>7</v>
      </c>
      <c r="H1893" s="84" t="s">
        <v>8</v>
      </c>
      <c r="I1893" s="85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79"/>
      <c r="C1894" s="81"/>
      <c r="D1894" s="83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69"/>
      <c r="P1895" s="69"/>
      <c r="Q1895" s="69"/>
      <c r="R1895" s="69"/>
      <c r="S1895" s="69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70"/>
      <c r="P1896" s="58"/>
      <c r="Q1896" s="66"/>
      <c r="R1896" s="66"/>
      <c r="S1896" s="66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58"/>
      <c r="P1897" s="58"/>
      <c r="Q1897" s="66"/>
      <c r="R1897" s="66"/>
      <c r="S1897" s="66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58"/>
      <c r="P1898" s="58"/>
      <c r="Q1898" s="66"/>
      <c r="R1898" s="66"/>
      <c r="S1898" s="66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58"/>
      <c r="P1899" s="58"/>
      <c r="Q1899" s="67"/>
      <c r="R1899" s="67"/>
      <c r="S1899" s="67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58"/>
      <c r="P1900" s="58"/>
      <c r="Q1900" s="68"/>
      <c r="R1900" s="68"/>
      <c r="S1900" s="68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58"/>
      <c r="P1901" s="58"/>
      <c r="Q1901" s="66"/>
      <c r="R1901" s="66"/>
      <c r="S1901" s="66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58"/>
      <c r="P1902" s="58"/>
      <c r="Q1902" s="66"/>
      <c r="R1902" s="66"/>
      <c r="S1902" s="66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58"/>
      <c r="P1903" s="58"/>
      <c r="Q1903" s="66"/>
      <c r="R1903" s="66"/>
      <c r="S1903" s="66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58"/>
      <c r="P1904" s="58"/>
      <c r="Q1904" s="59"/>
      <c r="R1904" s="59"/>
      <c r="S1904" s="59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58"/>
      <c r="P1905" s="58"/>
      <c r="Q1905" s="59"/>
      <c r="R1905" s="59"/>
      <c r="S1905" s="59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58"/>
      <c r="P1906" s="58"/>
      <c r="Q1906" s="59"/>
      <c r="R1906" s="59"/>
      <c r="S1906" s="59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58"/>
      <c r="P1907" s="58"/>
      <c r="Q1907" s="59"/>
      <c r="R1907" s="59"/>
      <c r="S1907" s="59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60" t="str">
        <f>IF(ISBLANK($Q$12),"",$Q$12)</f>
        <v>WOLFF-III-K-16_specyfikacja</v>
      </c>
      <c r="C1919" s="61"/>
      <c r="D1919" s="61"/>
      <c r="E1919" s="61"/>
      <c r="F1919" s="61"/>
      <c r="G1919" s="61"/>
      <c r="H1919" s="40"/>
      <c r="I1919" s="62"/>
      <c r="J1919" s="62"/>
      <c r="K1919" s="62"/>
      <c r="L1919" s="63"/>
      <c r="M1919" s="41"/>
      <c r="N1919" s="2"/>
      <c r="Q1919" s="9"/>
    </row>
    <row r="1920" spans="1:19" ht="10.5" customHeight="1" x14ac:dyDescent="0.2">
      <c r="B1920" s="64" t="str">
        <f>IF(ISBLANK(Q$19),"",Q$19)</f>
        <v/>
      </c>
      <c r="C1920" s="65"/>
      <c r="D1920" s="65"/>
      <c r="E1920" s="65"/>
      <c r="F1920" s="65"/>
      <c r="G1920" s="65"/>
      <c r="H1920" s="65"/>
      <c r="I1920" s="65"/>
      <c r="J1920" s="65"/>
      <c r="K1920" s="65"/>
      <c r="L1920" s="65"/>
    </row>
  </sheetData>
  <sheetProtection formatCells="0" formatColumns="0" formatRows="0" insertColumns="0" insertRows="0" insertHyperlinks="0" deleteColumns="0" deleteRows="0" sort="0" autoFilter="0" pivotTables="0"/>
  <mergeCells count="2432">
    <mergeCell ref="B72:B74"/>
    <mergeCell ref="L72:L73"/>
    <mergeCell ref="B75:B77"/>
    <mergeCell ref="L75:L76"/>
    <mergeCell ref="B78:B80"/>
    <mergeCell ref="L78:L79"/>
    <mergeCell ref="B46:B48"/>
    <mergeCell ref="L46:L47"/>
    <mergeCell ref="B49:B51"/>
    <mergeCell ref="L49:L50"/>
    <mergeCell ref="B52:B54"/>
    <mergeCell ref="L52:L53"/>
    <mergeCell ref="B26:B28"/>
    <mergeCell ref="L26:L27"/>
    <mergeCell ref="B40:B42"/>
    <mergeCell ref="L40:L41"/>
    <mergeCell ref="B43:B45"/>
    <mergeCell ref="L43:L44"/>
    <mergeCell ref="B8:B19"/>
    <mergeCell ref="L8:L18"/>
    <mergeCell ref="B20:B22"/>
    <mergeCell ref="L20:L21"/>
    <mergeCell ref="B23:B25"/>
    <mergeCell ref="L23:L24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56:B58"/>
    <mergeCell ref="L55:L57"/>
    <mergeCell ref="B60:B62"/>
    <mergeCell ref="L59:L61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81:B83"/>
    <mergeCell ref="L81:L82"/>
    <mergeCell ref="B84:B86"/>
    <mergeCell ref="L84:L85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2" manualBreakCount="2">
    <brk id="32" max="12" man="1"/>
    <brk id="6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WOLFF-III-K-16</vt:lpstr>
      <vt:lpstr>'WOLFF-III-K-16'!Obszar_wydruku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2025-10-08T15:50:07Z</dcterms:modified>
</cp:coreProperties>
</file>